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МУНИЦИПАЛЬНЫЙ СОВЕТ СЕНТЯБРЬ\Решение сентябрь 2016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год'!$9:$9</definedName>
  </definedNames>
  <calcPr calcId="152511"/>
</workbook>
</file>

<file path=xl/calcChain.xml><?xml version="1.0" encoding="utf-8"?>
<calcChain xmlns="http://schemas.openxmlformats.org/spreadsheetml/2006/main">
  <c r="U70" i="8" l="1"/>
  <c r="U74" i="8"/>
  <c r="U83" i="8"/>
  <c r="U40" i="8"/>
  <c r="U32" i="8" s="1"/>
  <c r="U31" i="8" s="1"/>
  <c r="U69" i="8" l="1"/>
  <c r="U10" i="8" s="1"/>
</calcChain>
</file>

<file path=xl/sharedStrings.xml><?xml version="1.0" encoding="utf-8"?>
<sst xmlns="http://schemas.openxmlformats.org/spreadsheetml/2006/main" count="982" uniqueCount="212">
  <si>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</si>
  <si>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</si>
  <si>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</si>
  <si>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</si>
  <si>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</si>
  <si>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</si>
  <si>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</si>
  <si>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Всего</t>
  </si>
  <si>
    <t/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</si>
  <si>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</si>
  <si>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</si>
  <si>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</si>
  <si>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</si>
  <si>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</si>
  <si>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работникам контрольно-ревизионной комиссии</t>
  </si>
  <si>
    <t>99 9 00 00810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</si>
  <si>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</si>
  <si>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</si>
  <si>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работникам контрольно-ревизионной комиссии (Закупка товаров, работ и услуг для обеспечения государственных (муниципальных) нужд)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</si>
  <si>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</si>
  <si>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</si>
  <si>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</si>
  <si>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местного самоуправления в рамках непрограммных расходов</t>
  </si>
  <si>
    <t>99 9 00 00190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</si>
  <si>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</si>
  <si>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</si>
  <si>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</si>
  <si>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</si>
  <si>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</si>
  <si>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</si>
  <si>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</si>
  <si>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</si>
  <si>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Единой дежурно-диспетчерской службы</t>
  </si>
  <si>
    <t>01 1 01 00010</t>
  </si>
  <si>
    <t>Обеспечение деятельности Единой дежурно-диспетчерской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</si>
  <si>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Единой дежурно-диспетчерской службы (Закупка товаров, работ и услуг для обеспечения государственных (муниципальных) нужд)</t>
  </si>
  <si>
    <t>НАЦИОНАЛЬНАЯ ЭКОНОМИКА</t>
  </si>
  <si>
    <t>05</t>
  </si>
  <si>
    <t>800</t>
  </si>
  <si>
    <t>08</t>
  </si>
  <si>
    <t>300</t>
  </si>
  <si>
    <t>Дорожное хозяйство (дорожные фонды)</t>
  </si>
  <si>
    <t>Содержание и ремонт автомобильных дорог общего пользования местного назначения, дорог дворовых территорий</t>
  </si>
  <si>
    <t>09 1 01 20570</t>
  </si>
  <si>
    <t>Содержание и ремонт автомобильных дорог общего пользования местного назначения, дорог дворовых территорий (Закупка товаров, работ и услуг для обеспечения государственных (муниципальных) нужд)</t>
  </si>
  <si>
    <t>Строительство (реконструкция) автомобильных дорог общего пользования</t>
  </si>
  <si>
    <t>09 1 01 20590</t>
  </si>
  <si>
    <t>Строительство (реконструкция) автомобильных дорог общего пользования (Закупка товаров, работ и услуг для обеспечения государственных (муниципальных) нужд)</t>
  </si>
  <si>
    <t>Строительство (реконструкция) автомобильных дорог общего пользования (Капитальные вложения в объекты государственной (муниципальной) собственности)</t>
  </si>
  <si>
    <t>400</t>
  </si>
  <si>
    <t>Строительство тротуаров</t>
  </si>
  <si>
    <t>09 1 01 20850</t>
  </si>
  <si>
    <t>Строительство тротуаров (Капитальные вложения в объекты государственной (муниципальной) собственности)</t>
  </si>
  <si>
    <t>Капитальный ремонт автомобильных дорог общего пользования, дворовых проездов и гостевых парковочных мест автомобильного транспорта</t>
  </si>
  <si>
    <t>09 2 01 20580</t>
  </si>
  <si>
    <t>Капитальный ремонт автомобильных дорог общего пользования, дворовых проездов и гостевых парковочных мест автомобильного транспорта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</si>
  <si>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</si>
  <si>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</si>
  <si>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Обеспечение деятельности (оказание услуг) муниципальных учреждений</t>
  </si>
  <si>
    <t>07 3 01 00590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</si>
  <si>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</si>
  <si>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</si>
  <si>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</si>
  <si>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(оказание услуг) учреждений Белгородского района в рамках непрограммных расходов</t>
  </si>
  <si>
    <t>99 9 00 00590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</si>
  <si>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</si>
  <si>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обеспечения государственных (муниципальных) нужд)</t>
  </si>
  <si>
    <t>Мероприятия по землеустройству и землепользованию в рамках непрограммных расходов</t>
  </si>
  <si>
    <t>99 9 00 20190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</si>
  <si>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</si>
  <si>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административно-хозяйственных отделов</t>
  </si>
  <si>
    <t>99 9 00 20560</t>
  </si>
  <si>
    <t>Обеспечение деятельности административно-хозяйственных отделов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</si>
  <si>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</si>
  <si>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</si>
  <si>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</si>
  <si>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07 1 05 09502</t>
  </si>
  <si>
    <t>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</si>
  <si>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субсидий из областного бюджета</t>
  </si>
  <si>
    <t>07 1 05 09602</t>
  </si>
  <si>
    <t>Обеспечение мероприятий по переселению граждан из аварийного жилищного фонда за счет субсидий из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</si>
  <si>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местного бюджета</t>
  </si>
  <si>
    <t>07 1 05 S9602</t>
  </si>
  <si>
    <t>Обеспечение мероприятий по переселению граждан из аварийного жилищного фонда за счет средств местного бюджета (Капитальные вложения в объекты государственной (муниципальной) собственности)</t>
  </si>
  <si>
    <t>Обеспечение мероприятий по проведению капитального ремонта многоквартирных домов</t>
  </si>
  <si>
    <t>07 2 04 20500</t>
  </si>
  <si>
    <t>Обеспечение мероприятий по проведению капитального ремонта многоквартирных домов (Иные бюджетные ассигнования)</t>
  </si>
  <si>
    <t>Коммунальное хозяйство</t>
  </si>
  <si>
    <t>02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</si>
  <si>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</t>
  </si>
  <si>
    <t>06 2 01 20410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</si>
  <si>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 (Капитальные вложения в объекты государственной (муниципальной) собственности)</t>
  </si>
  <si>
    <t>Обеспечение деятельности (оказание услуг) муниципальных учреждений (Социальное обеспечение и иные выплаты населению)</t>
  </si>
  <si>
    <t>07 2 01 00590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</si>
  <si>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</si>
  <si>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600</t>
  </si>
  <si>
    <t>ОБРАЗОВАНИЕ</t>
  </si>
  <si>
    <t>Дошкольное образование</t>
  </si>
  <si>
    <t>Обеспечение деятельности (оказания услуг) муниципальных учреждений Белгородского района</t>
  </si>
  <si>
    <t>02 1 01 00590</t>
  </si>
  <si>
    <t>Обеспечение деятельности (оказания услуг) муниципальных учреждений Белгородского района (Закупка товаров, работ и услуг для обеспечения государственных (муниципальных) нужд)</t>
  </si>
  <si>
    <t>Обеспечение деятельности (оказания услуг)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</si>
  <si>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</si>
  <si>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деятельности (оказание услуг) муниципальных учреждений Белгородского района</t>
  </si>
  <si>
    <t>02 2 01 00590</t>
  </si>
  <si>
    <t>Обеспечение деятельности (оказание услуг)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</si>
  <si>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 ) муниципальных учреждений Белгородского района</t>
  </si>
  <si>
    <t>02 3 01 00590</t>
  </si>
  <si>
    <t>Обеспечение деятельности (оказание услуг ) муниципальных учреждений Белгородского района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</si>
  <si>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</t>
  </si>
  <si>
    <t>02 3 02 20080</t>
  </si>
  <si>
    <t>Мероприятия по проведению обязательных медицинских осмотров работников (Предоставление субсидий бюджетным, автономным учреждениям и иным некоммерческим организациям)</t>
  </si>
  <si>
    <t>Обеспечение деятельности (оказания услуг) учреждений Белгородского района</t>
  </si>
  <si>
    <t>04 4 01 00590</t>
  </si>
  <si>
    <t>Обеспечение деятельности (оказания услуг) учреждений Белгородского района (Предоставление субсидий бюджетным, автономным учреждениям и иным некоммерческим организациям)</t>
  </si>
  <si>
    <t>Молодежная политика и оздоровление детей</t>
  </si>
  <si>
    <t>Мероприятия по проведению оздоровительной кампании детей</t>
  </si>
  <si>
    <t>02 2 04 20650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</si>
  <si>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</si>
  <si>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Расходы по выплате заработной платы специалистам</t>
  </si>
  <si>
    <t>05 2 01 20130</t>
  </si>
  <si>
    <t>Расходы по выплате заработной платы специалистам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</si>
  <si>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Мероприятия, направленные на развитие созидательной активности молодежи и вовлечение всех групп молодежи в социальную политику</t>
  </si>
  <si>
    <t>05 2 01 20700</t>
  </si>
  <si>
    <t>Мероприятия, направленные на развитие созидательной активности молодежи и вовлечение всех групп молодежи в социальную политику (Закупка товаров, работ и услуг для обеспечения государственных (муниципальных) нужд)</t>
  </si>
  <si>
    <t>Мероприятия, направленные на духовно-нравственное и военно-патриотическое воспитание молодежи</t>
  </si>
  <si>
    <t>05 2 01 20710</t>
  </si>
  <si>
    <t>Мероприятия, направленные на духовно-нравственное и военно-патриотическое воспитание молодежи (Закупка товаров, работ и услуг для обеспечения государственных (муниципальных) нужд)</t>
  </si>
  <si>
    <t>Другие вопросы в области образования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</si>
  <si>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</t>
  </si>
  <si>
    <t>02 1 02 73220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</si>
  <si>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</si>
  <si>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</t>
  </si>
  <si>
    <t>02 2 02 73220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</si>
  <si>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</si>
  <si>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</t>
  </si>
  <si>
    <t>02 3 02 73220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</si>
  <si>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(Социальное обеспечение и иные выплаты населению)</t>
  </si>
  <si>
    <t>Обеспечение мероприятий по развитию системы оценки качества образования</t>
  </si>
  <si>
    <t>02 4 01 20090</t>
  </si>
  <si>
    <t>Обеспечение мероприятий по развитию системы оценки качества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</si>
  <si>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</t>
  </si>
  <si>
    <t>02 5 02 20100</t>
  </si>
  <si>
    <t>Обеспечение мероприятий по реализации программы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</si>
  <si>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(Закупка товаров, работ и услуг для обеспечения государственных (муниципальных) нужд)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</si>
  <si>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</t>
  </si>
  <si>
    <t>04 4 02 73220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</si>
  <si>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 (Социальное обеспечение и иные выплаты населению)</t>
  </si>
  <si>
    <t>КУЛЬТУРА, КИНЕМАТОГРАФИЯ</t>
  </si>
  <si>
    <t>Культура</t>
  </si>
  <si>
    <t>Обеспечение деятельности (оказание услуг) учреждений Белгородского района</t>
  </si>
  <si>
    <t>04 2 01 00590</t>
  </si>
  <si>
    <t>Обеспечение деятельности (оказание услуг) учреждений Белгородского района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</si>
  <si>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</t>
  </si>
  <si>
    <t>04 2 03 10020</t>
  </si>
  <si>
    <t>Предоставление мер социальной поддержки работникам муниципальных учреждений, проживающим и работающим в сельской местности (Социальное обеспечение и иные выплаты населению)</t>
  </si>
  <si>
    <t>Расходы на содержание административно-хозяйственных и творческих отдела</t>
  </si>
  <si>
    <t>04 6 03 20140</t>
  </si>
  <si>
    <t>Расходы на содержание административно-хозяйственных и творческих отдела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</si>
  <si>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административно-хозяйственных и творческих отдела (Закупка товаров, работ и услуг для обеспечения государственных (муниципальных) нужд)</t>
  </si>
  <si>
    <t>Другие вопросы в области культуры, кинематографии</t>
  </si>
  <si>
    <t>Капитальные вложения (строительство, реконструкция) объектов муниципальной собственности (Средства местного бюджета)</t>
  </si>
  <si>
    <t>04 2 02 03020</t>
  </si>
  <si>
    <t>Капитальные вложения (строительство, реконструкция) объектов муниципальной собственности (Средства местного бюджета) (Капитальные вложения в объекты государственной (муниципальной) собственности)</t>
  </si>
  <si>
    <t>Обеспечение функций органов местного самоуправления</t>
  </si>
  <si>
    <t>04 6 01 00190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</si>
  <si>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</si>
  <si>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</t>
  </si>
  <si>
    <t>04 6 02 20180</t>
  </si>
  <si>
    <t>Осуществление централизованного бухгалтерского учета (Закупка товаров, работ и услуг для обеспечения государственных (муниципальных) нужд)</t>
  </si>
  <si>
    <t>СОЦИАЛЬНАЯ ПОЛИТИКА</t>
  </si>
  <si>
    <t>10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</si>
  <si>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обеспечения государственных (муниципальных) нужд)</t>
  </si>
  <si>
    <t>03 3 01 53830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</si>
  <si>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</si>
  <si>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Охрана семьи и детства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</si>
  <si>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</si>
  <si>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03 3 01 73000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</si>
  <si>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</si>
  <si>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(областной бюджет) (Закупка товаров, работ и услуг для обеспечения государственных (муниципальных) нужд)</t>
  </si>
  <si>
    <t>03 3 01 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</si>
  <si>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(областной бюджет) (Социальное обеспечение и иные выплаты населению)</t>
  </si>
  <si>
    <t>Мероприятия по поддержке отдельных категорий граждан</t>
  </si>
  <si>
    <t>99 9 00 20900</t>
  </si>
  <si>
    <t>Мероприятия по поддержке отдельных категорий граждан (Социальное обеспечение и иные выплаты населению)</t>
  </si>
  <si>
    <t>ФИЗИЧЕСКАЯ КУЛЬТУРА И СПОРТ</t>
  </si>
  <si>
    <t>11</t>
  </si>
  <si>
    <t>Массовый спорт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</si>
  <si>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</t>
  </si>
  <si>
    <t>05 1 02 20120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</si>
  <si>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 (Закупка товаров, работ и услуг для обеспечения государственных (муниципальных) нужд)</t>
  </si>
  <si>
    <t>05 1 02 20130</t>
  </si>
  <si>
    <t>Расходы по выплате заработной платы специалистам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</si>
  <si>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</si>
  <si>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Строительство спортивных объектов, в том числе объектов инфраструктуры</t>
  </si>
  <si>
    <t>05 1 01 03020</t>
  </si>
  <si>
    <t>Строительство спортивных объектов, в том числе объектов инфраструктуры (Капитальные вложения в объекты государственной (муниципальной) собственности)</t>
  </si>
  <si>
    <t>Капитальный ремонт муниципального имущества</t>
  </si>
  <si>
    <t>05 1 01 20010</t>
  </si>
  <si>
    <t>Капитальный ремонт муниципального имущества (Закупка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</si>
  <si>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</si>
  <si>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</si>
  <si>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</si>
  <si>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</t>
  </si>
  <si>
    <t>99 9 00 80010</t>
  </si>
  <si>
    <t>Дотация на выравнивание бюджетной обеспеченности поселений в рамках непрограммных расходов (Межбюджетные трансферты)</t>
  </si>
  <si>
    <t>500</t>
  </si>
  <si>
    <t xml:space="preserve">                                                             к решению Муниципального совета</t>
  </si>
  <si>
    <t xml:space="preserve">                                                                    Белгородского района </t>
  </si>
  <si>
    <t>ИЗМЕНЕНИЕ РАСПРЕДЕЛЕНИЯ БЮДЖЕТНЫХ АССИГНОВАНИЙ ПО РАЗДЕЛАМ, ЦЕЛЕВЫМ СТАТЬЯМ (МУНИЦИПАЛЬНЫМ ПРОГРАММАМ БЕЛГОРОДСКОГО РАЙОНА И НЕПРОГРАМНЫМ НАПРАВЛЕНИЯМ ДЕЯТЕЛЬНОСТИ), ВИДАМ РАСХОДОВ КЛАССИФИКАЦИИ РАСХОДОВ БЮДЖЕТА МУНИЦИПАЛЬНОГО РАЙОНА "БЕЛГОРОДСКИЙ РАЙОН" БЕЛГОРОДСКОЙ ОБЛАСТИ НА 2016 ГОД</t>
  </si>
  <si>
    <r>
      <t xml:space="preserve">                                                                   ПРИЛОЖЕНИЕ 9</t>
    </r>
    <r>
      <rPr>
        <sz val="11"/>
        <color theme="1"/>
        <rFont val="Calibri"/>
        <family val="2"/>
        <charset val="204"/>
      </rPr>
      <t>³</t>
    </r>
  </si>
  <si>
    <t xml:space="preserve">                                                                      от сентября  2016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</si>
</sst>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64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0" fillId="2" borderId="0" xfId="0" applyFill="1"/>
    <xf numFmtId="0" fontId="4" fillId="2" borderId="0" xfId="1" applyFont="1" applyFill="1" applyAlignment="1">
      <alignment horizontal="center" vertical="center"/>
    </xf>
    <xf numFmtId="0" fontId="2" fillId="2" borderId="11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2" borderId="1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49" fontId="5" fillId="2" borderId="3" xfId="1" applyNumberFormat="1" applyFont="1" applyFill="1" applyBorder="1" applyAlignment="1">
      <alignment horizontal="justify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right"/>
    </xf>
    <xf numFmtId="49" fontId="6" fillId="2" borderId="3" xfId="1" applyNumberFormat="1" applyFont="1" applyFill="1" applyBorder="1" applyAlignment="1">
      <alignment horizontal="justify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justify" vertical="center" wrapText="1"/>
    </xf>
    <xf numFmtId="165" fontId="7" fillId="2" borderId="3" xfId="1" applyNumberFormat="1" applyFont="1" applyFill="1" applyBorder="1" applyAlignment="1">
      <alignment horizontal="right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14" xfId="1" applyNumberFormat="1" applyFont="1" applyFill="1" applyBorder="1" applyAlignment="1">
      <alignment horizontal="center" vertical="center" wrapText="1"/>
    </xf>
    <xf numFmtId="49" fontId="5" fillId="2" borderId="15" xfId="1" applyNumberFormat="1" applyFont="1" applyFill="1" applyBorder="1" applyAlignment="1">
      <alignment horizontal="center" vertical="center" wrapText="1"/>
    </xf>
    <xf numFmtId="49" fontId="5" fillId="2" borderId="16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17" xfId="1" applyNumberFormat="1" applyFont="1" applyFill="1" applyBorder="1" applyAlignment="1">
      <alignment horizontal="center" vertical="center" wrapText="1"/>
    </xf>
    <xf numFmtId="49" fontId="5" fillId="2" borderId="18" xfId="1" applyNumberFormat="1" applyFont="1" applyFill="1" applyBorder="1" applyAlignment="1">
      <alignment horizontal="center" vertical="center" wrapText="1"/>
    </xf>
    <xf numFmtId="49" fontId="5" fillId="2" borderId="19" xfId="1" applyNumberFormat="1" applyFont="1" applyFill="1" applyBorder="1" applyAlignment="1">
      <alignment horizontal="center" vertical="center" wrapText="1"/>
    </xf>
    <xf numFmtId="49" fontId="5" fillId="2" borderId="20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164" fontId="9" fillId="2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7"/>
  <sheetViews>
    <sheetView showGridLines="0" tabSelected="1" topLeftCell="B1" zoomScaleNormal="100" workbookViewId="0">
      <selection activeCell="S11" sqref="S11"/>
    </sheetView>
  </sheetViews>
  <sheetFormatPr defaultColWidth="8.85546875" defaultRowHeight="15" x14ac:dyDescent="0.25"/>
  <cols>
    <col min="1" max="1" width="44.42578125" style="3" hidden="1" customWidth="1"/>
    <col min="2" max="3" width="12.7109375" style="3" customWidth="1"/>
    <col min="4" max="4" width="16.7109375" style="3" customWidth="1"/>
    <col min="5" max="18" width="16.7109375" style="3" hidden="1" customWidth="1"/>
    <col min="19" max="19" width="12.7109375" style="3" customWidth="1"/>
    <col min="20" max="20" width="44.42578125" style="3" customWidth="1"/>
    <col min="21" max="21" width="27.140625" style="3" customWidth="1"/>
    <col min="22" max="23" width="27.140625" style="3" hidden="1" customWidth="1"/>
    <col min="24" max="24" width="44.42578125" style="3" hidden="1" customWidth="1"/>
    <col min="25" max="25" width="0.28515625" style="3" customWidth="1"/>
    <col min="26" max="26" width="8.85546875" style="3" hidden="1" customWidth="1"/>
    <col min="27" max="16384" width="8.85546875" style="3"/>
  </cols>
  <sheetData>
    <row r="1" spans="1:26" ht="19.7" customHeight="1" x14ac:dyDescent="0.25">
      <c r="A1" s="1"/>
      <c r="T1" s="34" t="s">
        <v>210</v>
      </c>
      <c r="U1" s="34"/>
      <c r="V1" s="34"/>
      <c r="W1" s="34"/>
      <c r="X1" s="34"/>
      <c r="Y1" s="34"/>
      <c r="Z1" s="34"/>
    </row>
    <row r="2" spans="1:26" ht="15.75" customHeight="1" x14ac:dyDescent="0.25">
      <c r="A2" s="2"/>
      <c r="T2" s="34" t="s">
        <v>207</v>
      </c>
      <c r="U2" s="34"/>
      <c r="V2" s="34"/>
      <c r="W2" s="34"/>
      <c r="X2" s="34"/>
      <c r="Y2" s="34"/>
      <c r="Z2" s="34"/>
    </row>
    <row r="3" spans="1:26" ht="13.5" customHeight="1" x14ac:dyDescent="0.25">
      <c r="A3" s="2"/>
      <c r="T3" s="34" t="s">
        <v>208</v>
      </c>
      <c r="U3" s="34"/>
      <c r="V3" s="34"/>
      <c r="W3" s="34"/>
      <c r="X3" s="34"/>
      <c r="Y3" s="34"/>
      <c r="Z3" s="34"/>
    </row>
    <row r="4" spans="1:26" ht="19.7" customHeight="1" x14ac:dyDescent="0.25">
      <c r="A4" s="2"/>
      <c r="T4" s="34" t="s">
        <v>211</v>
      </c>
      <c r="U4" s="34"/>
      <c r="V4" s="34"/>
      <c r="W4" s="34"/>
      <c r="X4" s="34"/>
      <c r="Y4" s="34"/>
      <c r="Z4" s="34"/>
    </row>
    <row r="5" spans="1:26" ht="96" customHeight="1" x14ac:dyDescent="0.25">
      <c r="A5" s="2"/>
      <c r="B5" s="35" t="s">
        <v>209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18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 t="s">
        <v>6</v>
      </c>
      <c r="V6" s="4"/>
      <c r="W6" s="4"/>
      <c r="X6" s="4"/>
    </row>
    <row r="7" spans="1:26" x14ac:dyDescent="0.25">
      <c r="A7" s="19" t="s">
        <v>1</v>
      </c>
      <c r="B7" s="26" t="s">
        <v>2</v>
      </c>
      <c r="C7" s="26" t="s">
        <v>3</v>
      </c>
      <c r="D7" s="28" t="s">
        <v>4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26" t="s">
        <v>5</v>
      </c>
      <c r="T7" s="21" t="s">
        <v>1</v>
      </c>
      <c r="U7" s="23" t="s">
        <v>0</v>
      </c>
      <c r="V7" s="17" t="s">
        <v>0</v>
      </c>
      <c r="W7" s="17" t="s">
        <v>0</v>
      </c>
      <c r="X7" s="25" t="s">
        <v>1</v>
      </c>
    </row>
    <row r="8" spans="1:26" x14ac:dyDescent="0.25">
      <c r="A8" s="20"/>
      <c r="B8" s="27"/>
      <c r="C8" s="2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/>
      <c r="S8" s="27"/>
      <c r="T8" s="22"/>
      <c r="U8" s="24"/>
      <c r="V8" s="18"/>
      <c r="W8" s="18"/>
      <c r="X8" s="25"/>
    </row>
    <row r="9" spans="1:26" hidden="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7"/>
      <c r="V9" s="8"/>
      <c r="W9" s="8"/>
      <c r="X9" s="8"/>
    </row>
    <row r="10" spans="1:26" ht="15.75" x14ac:dyDescent="0.25">
      <c r="A10" s="9" t="s">
        <v>7</v>
      </c>
      <c r="B10" s="10" t="s">
        <v>8</v>
      </c>
      <c r="C10" s="10" t="s">
        <v>8</v>
      </c>
      <c r="D10" s="10" t="s">
        <v>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 t="s">
        <v>8</v>
      </c>
      <c r="T10" s="9" t="s">
        <v>7</v>
      </c>
      <c r="U10" s="11">
        <f>U11+U26+U31+U54+U69+U106+U122+U132+U144</f>
        <v>125502.90000000001</v>
      </c>
      <c r="V10" s="11"/>
      <c r="W10" s="11"/>
      <c r="X10" s="9" t="s">
        <v>7</v>
      </c>
    </row>
    <row r="11" spans="1:26" ht="31.5" x14ac:dyDescent="0.25">
      <c r="A11" s="9" t="s">
        <v>9</v>
      </c>
      <c r="B11" s="10" t="s">
        <v>10</v>
      </c>
      <c r="C11" s="10" t="s">
        <v>11</v>
      </c>
      <c r="D11" s="10" t="s">
        <v>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 t="s">
        <v>8</v>
      </c>
      <c r="T11" s="9" t="s">
        <v>9</v>
      </c>
      <c r="U11" s="11">
        <v>524.20000000000005</v>
      </c>
      <c r="V11" s="11"/>
      <c r="W11" s="11"/>
      <c r="X11" s="9" t="s">
        <v>9</v>
      </c>
    </row>
    <row r="12" spans="1:26" ht="78.75" x14ac:dyDescent="0.25">
      <c r="A12" s="12" t="s">
        <v>12</v>
      </c>
      <c r="B12" s="13" t="s">
        <v>10</v>
      </c>
      <c r="C12" s="13" t="s">
        <v>13</v>
      </c>
      <c r="D12" s="13" t="s">
        <v>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8</v>
      </c>
      <c r="T12" s="12" t="s">
        <v>12</v>
      </c>
      <c r="U12" s="14">
        <v>-2145</v>
      </c>
      <c r="V12" s="14"/>
      <c r="W12" s="14"/>
      <c r="X12" s="12" t="s">
        <v>12</v>
      </c>
    </row>
    <row r="13" spans="1:26" ht="47.25" x14ac:dyDescent="0.25">
      <c r="A13" s="12" t="s">
        <v>14</v>
      </c>
      <c r="B13" s="13" t="s">
        <v>10</v>
      </c>
      <c r="C13" s="13" t="s">
        <v>13</v>
      </c>
      <c r="D13" s="13" t="s">
        <v>15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8</v>
      </c>
      <c r="T13" s="12" t="s">
        <v>14</v>
      </c>
      <c r="U13" s="14">
        <v>-2145</v>
      </c>
      <c r="V13" s="14"/>
      <c r="W13" s="14"/>
      <c r="X13" s="12" t="s">
        <v>14</v>
      </c>
    </row>
    <row r="14" spans="1:26" ht="126" x14ac:dyDescent="0.25">
      <c r="A14" s="15" t="s">
        <v>16</v>
      </c>
      <c r="B14" s="13" t="s">
        <v>10</v>
      </c>
      <c r="C14" s="13" t="s">
        <v>13</v>
      </c>
      <c r="D14" s="13" t="s">
        <v>15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17</v>
      </c>
      <c r="T14" s="15" t="s">
        <v>16</v>
      </c>
      <c r="U14" s="14">
        <v>-2142</v>
      </c>
      <c r="V14" s="14"/>
      <c r="W14" s="14"/>
      <c r="X14" s="15" t="s">
        <v>16</v>
      </c>
    </row>
    <row r="15" spans="1:26" ht="78.75" x14ac:dyDescent="0.25">
      <c r="A15" s="12" t="s">
        <v>18</v>
      </c>
      <c r="B15" s="13" t="s">
        <v>10</v>
      </c>
      <c r="C15" s="13" t="s">
        <v>13</v>
      </c>
      <c r="D15" s="13" t="s">
        <v>15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19</v>
      </c>
      <c r="T15" s="12" t="s">
        <v>18</v>
      </c>
      <c r="U15" s="14">
        <v>-3</v>
      </c>
      <c r="V15" s="14"/>
      <c r="W15" s="14"/>
      <c r="X15" s="12" t="s">
        <v>18</v>
      </c>
    </row>
    <row r="16" spans="1:26" ht="78.75" x14ac:dyDescent="0.25">
      <c r="A16" s="12" t="s">
        <v>20</v>
      </c>
      <c r="B16" s="13" t="s">
        <v>10</v>
      </c>
      <c r="C16" s="13" t="s">
        <v>21</v>
      </c>
      <c r="D16" s="13" t="s">
        <v>8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8</v>
      </c>
      <c r="T16" s="12" t="s">
        <v>20</v>
      </c>
      <c r="U16" s="14">
        <v>524.20000000000005</v>
      </c>
      <c r="V16" s="14"/>
      <c r="W16" s="14"/>
      <c r="X16" s="12" t="s">
        <v>20</v>
      </c>
    </row>
    <row r="17" spans="1:24" ht="47.25" x14ac:dyDescent="0.25">
      <c r="A17" s="12" t="s">
        <v>22</v>
      </c>
      <c r="B17" s="13" t="s">
        <v>10</v>
      </c>
      <c r="C17" s="13" t="s">
        <v>21</v>
      </c>
      <c r="D17" s="13" t="s">
        <v>23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8</v>
      </c>
      <c r="T17" s="12" t="s">
        <v>22</v>
      </c>
      <c r="U17" s="14">
        <v>524.20000000000005</v>
      </c>
      <c r="V17" s="14"/>
      <c r="W17" s="14"/>
      <c r="X17" s="12" t="s">
        <v>22</v>
      </c>
    </row>
    <row r="18" spans="1:24" ht="126" x14ac:dyDescent="0.25">
      <c r="A18" s="15" t="s">
        <v>24</v>
      </c>
      <c r="B18" s="13" t="s">
        <v>10</v>
      </c>
      <c r="C18" s="13" t="s">
        <v>21</v>
      </c>
      <c r="D18" s="13" t="s">
        <v>23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17</v>
      </c>
      <c r="T18" s="15" t="s">
        <v>24</v>
      </c>
      <c r="U18" s="14">
        <v>122.2</v>
      </c>
      <c r="V18" s="14"/>
      <c r="W18" s="14"/>
      <c r="X18" s="15" t="s">
        <v>24</v>
      </c>
    </row>
    <row r="19" spans="1:24" ht="78.75" x14ac:dyDescent="0.25">
      <c r="A19" s="12" t="s">
        <v>25</v>
      </c>
      <c r="B19" s="13" t="s">
        <v>10</v>
      </c>
      <c r="C19" s="13" t="s">
        <v>21</v>
      </c>
      <c r="D19" s="13" t="s">
        <v>23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19</v>
      </c>
      <c r="T19" s="12" t="s">
        <v>25</v>
      </c>
      <c r="U19" s="14">
        <v>402</v>
      </c>
      <c r="V19" s="14"/>
      <c r="W19" s="14"/>
      <c r="X19" s="12" t="s">
        <v>25</v>
      </c>
    </row>
    <row r="20" spans="1:24" ht="63" x14ac:dyDescent="0.25">
      <c r="A20" s="12" t="s">
        <v>26</v>
      </c>
      <c r="B20" s="13" t="s">
        <v>10</v>
      </c>
      <c r="C20" s="13" t="s">
        <v>27</v>
      </c>
      <c r="D20" s="13" t="s">
        <v>8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8</v>
      </c>
      <c r="T20" s="12" t="s">
        <v>26</v>
      </c>
      <c r="U20" s="14">
        <v>2145</v>
      </c>
      <c r="V20" s="14"/>
      <c r="W20" s="14"/>
      <c r="X20" s="12" t="s">
        <v>26</v>
      </c>
    </row>
    <row r="21" spans="1:24" ht="47.25" x14ac:dyDescent="0.25">
      <c r="A21" s="12" t="s">
        <v>14</v>
      </c>
      <c r="B21" s="13" t="s">
        <v>10</v>
      </c>
      <c r="C21" s="13" t="s">
        <v>27</v>
      </c>
      <c r="D21" s="13" t="s">
        <v>15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8</v>
      </c>
      <c r="T21" s="12" t="s">
        <v>14</v>
      </c>
      <c r="U21" s="14">
        <v>2145</v>
      </c>
      <c r="V21" s="14"/>
      <c r="W21" s="14"/>
      <c r="X21" s="12" t="s">
        <v>14</v>
      </c>
    </row>
    <row r="22" spans="1:24" ht="126" x14ac:dyDescent="0.25">
      <c r="A22" s="15" t="s">
        <v>16</v>
      </c>
      <c r="B22" s="13" t="s">
        <v>10</v>
      </c>
      <c r="C22" s="13" t="s">
        <v>27</v>
      </c>
      <c r="D22" s="13" t="s">
        <v>15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17</v>
      </c>
      <c r="T22" s="15" t="s">
        <v>16</v>
      </c>
      <c r="U22" s="14">
        <v>2142</v>
      </c>
      <c r="V22" s="14"/>
      <c r="W22" s="14"/>
      <c r="X22" s="15" t="s">
        <v>16</v>
      </c>
    </row>
    <row r="23" spans="1:24" ht="78.75" x14ac:dyDescent="0.25">
      <c r="A23" s="12" t="s">
        <v>18</v>
      </c>
      <c r="B23" s="13" t="s">
        <v>10</v>
      </c>
      <c r="C23" s="13" t="s">
        <v>27</v>
      </c>
      <c r="D23" s="13" t="s">
        <v>15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19</v>
      </c>
      <c r="T23" s="12" t="s">
        <v>18</v>
      </c>
      <c r="U23" s="14">
        <v>3</v>
      </c>
      <c r="V23" s="14"/>
      <c r="W23" s="14"/>
      <c r="X23" s="12" t="s">
        <v>18</v>
      </c>
    </row>
    <row r="24" spans="1:24" ht="126" x14ac:dyDescent="0.25">
      <c r="A24" s="15" t="s">
        <v>24</v>
      </c>
      <c r="B24" s="13" t="s">
        <v>10</v>
      </c>
      <c r="C24" s="13" t="s">
        <v>28</v>
      </c>
      <c r="D24" s="13" t="s">
        <v>23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17</v>
      </c>
      <c r="T24" s="15" t="s">
        <v>24</v>
      </c>
      <c r="U24" s="14">
        <v>-15</v>
      </c>
      <c r="V24" s="14"/>
      <c r="W24" s="14"/>
      <c r="X24" s="15" t="s">
        <v>24</v>
      </c>
    </row>
    <row r="25" spans="1:24" ht="78.75" x14ac:dyDescent="0.25">
      <c r="A25" s="12" t="s">
        <v>25</v>
      </c>
      <c r="B25" s="13" t="s">
        <v>10</v>
      </c>
      <c r="C25" s="13" t="s">
        <v>28</v>
      </c>
      <c r="D25" s="13" t="s">
        <v>23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19</v>
      </c>
      <c r="T25" s="12" t="s">
        <v>25</v>
      </c>
      <c r="U25" s="14">
        <v>15</v>
      </c>
      <c r="V25" s="14"/>
      <c r="W25" s="14"/>
      <c r="X25" s="12" t="s">
        <v>25</v>
      </c>
    </row>
    <row r="26" spans="1:24" ht="47.25" x14ac:dyDescent="0.25">
      <c r="A26" s="9" t="s">
        <v>29</v>
      </c>
      <c r="B26" s="10" t="s">
        <v>13</v>
      </c>
      <c r="C26" s="10" t="s">
        <v>11</v>
      </c>
      <c r="D26" s="10" t="s">
        <v>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8</v>
      </c>
      <c r="T26" s="9" t="s">
        <v>29</v>
      </c>
      <c r="U26" s="11">
        <v>645.9</v>
      </c>
      <c r="V26" s="11"/>
      <c r="W26" s="11"/>
      <c r="X26" s="9" t="s">
        <v>29</v>
      </c>
    </row>
    <row r="27" spans="1:24" ht="63" x14ac:dyDescent="0.25">
      <c r="A27" s="12" t="s">
        <v>30</v>
      </c>
      <c r="B27" s="13" t="s">
        <v>13</v>
      </c>
      <c r="C27" s="13" t="s">
        <v>31</v>
      </c>
      <c r="D27" s="13" t="s">
        <v>8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8</v>
      </c>
      <c r="T27" s="12" t="s">
        <v>30</v>
      </c>
      <c r="U27" s="14">
        <v>645.9</v>
      </c>
      <c r="V27" s="14"/>
      <c r="W27" s="14"/>
      <c r="X27" s="12" t="s">
        <v>30</v>
      </c>
    </row>
    <row r="28" spans="1:24" ht="31.5" x14ac:dyDescent="0.25">
      <c r="A28" s="12" t="s">
        <v>32</v>
      </c>
      <c r="B28" s="13" t="s">
        <v>13</v>
      </c>
      <c r="C28" s="13" t="s">
        <v>31</v>
      </c>
      <c r="D28" s="13" t="s">
        <v>33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8</v>
      </c>
      <c r="T28" s="12" t="s">
        <v>32</v>
      </c>
      <c r="U28" s="14">
        <v>645.9</v>
      </c>
      <c r="V28" s="14"/>
      <c r="W28" s="14"/>
      <c r="X28" s="12" t="s">
        <v>32</v>
      </c>
    </row>
    <row r="29" spans="1:24" ht="126" x14ac:dyDescent="0.25">
      <c r="A29" s="15" t="s">
        <v>34</v>
      </c>
      <c r="B29" s="13" t="s">
        <v>13</v>
      </c>
      <c r="C29" s="13" t="s">
        <v>31</v>
      </c>
      <c r="D29" s="13" t="s">
        <v>33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17</v>
      </c>
      <c r="T29" s="15" t="s">
        <v>34</v>
      </c>
      <c r="U29" s="14">
        <v>724.9</v>
      </c>
      <c r="V29" s="14"/>
      <c r="W29" s="14"/>
      <c r="X29" s="15" t="s">
        <v>34</v>
      </c>
    </row>
    <row r="30" spans="1:24" ht="63" x14ac:dyDescent="0.25">
      <c r="A30" s="12" t="s">
        <v>35</v>
      </c>
      <c r="B30" s="13" t="s">
        <v>13</v>
      </c>
      <c r="C30" s="13" t="s">
        <v>31</v>
      </c>
      <c r="D30" s="13" t="s">
        <v>33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19</v>
      </c>
      <c r="T30" s="12" t="s">
        <v>35</v>
      </c>
      <c r="U30" s="14">
        <v>-79</v>
      </c>
      <c r="V30" s="14"/>
      <c r="W30" s="14"/>
      <c r="X30" s="12" t="s">
        <v>35</v>
      </c>
    </row>
    <row r="31" spans="1:24" ht="15.75" x14ac:dyDescent="0.25">
      <c r="A31" s="9" t="s">
        <v>36</v>
      </c>
      <c r="B31" s="10" t="s">
        <v>21</v>
      </c>
      <c r="C31" s="10" t="s">
        <v>11</v>
      </c>
      <c r="D31" s="10" t="s">
        <v>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8</v>
      </c>
      <c r="T31" s="9" t="s">
        <v>36</v>
      </c>
      <c r="U31" s="11">
        <f>U32+U42</f>
        <v>59555.1</v>
      </c>
      <c r="V31" s="11"/>
      <c r="W31" s="11"/>
      <c r="X31" s="9" t="s">
        <v>36</v>
      </c>
    </row>
    <row r="32" spans="1:24" ht="15.75" x14ac:dyDescent="0.25">
      <c r="A32" s="12" t="s">
        <v>41</v>
      </c>
      <c r="B32" s="13" t="s">
        <v>21</v>
      </c>
      <c r="C32" s="13" t="s">
        <v>31</v>
      </c>
      <c r="D32" s="13" t="s">
        <v>8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8</v>
      </c>
      <c r="T32" s="12" t="s">
        <v>41</v>
      </c>
      <c r="U32" s="14">
        <f>U33+U35+U38+U40</f>
        <v>59125.7</v>
      </c>
      <c r="V32" s="14"/>
      <c r="W32" s="14"/>
      <c r="X32" s="12" t="s">
        <v>41</v>
      </c>
    </row>
    <row r="33" spans="1:24" ht="47.25" x14ac:dyDescent="0.25">
      <c r="A33" s="12" t="s">
        <v>42</v>
      </c>
      <c r="B33" s="13" t="s">
        <v>21</v>
      </c>
      <c r="C33" s="13" t="s">
        <v>31</v>
      </c>
      <c r="D33" s="13" t="s">
        <v>43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8</v>
      </c>
      <c r="T33" s="12" t="s">
        <v>42</v>
      </c>
      <c r="U33" s="14">
        <v>-143.6</v>
      </c>
      <c r="V33" s="14"/>
      <c r="W33" s="14"/>
      <c r="X33" s="12" t="s">
        <v>42</v>
      </c>
    </row>
    <row r="34" spans="1:24" ht="94.5" x14ac:dyDescent="0.25">
      <c r="A34" s="12" t="s">
        <v>44</v>
      </c>
      <c r="B34" s="13" t="s">
        <v>21</v>
      </c>
      <c r="C34" s="13" t="s">
        <v>31</v>
      </c>
      <c r="D34" s="13" t="s">
        <v>43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 t="s">
        <v>19</v>
      </c>
      <c r="T34" s="12" t="s">
        <v>44</v>
      </c>
      <c r="U34" s="14">
        <v>-143.6</v>
      </c>
      <c r="V34" s="14"/>
      <c r="W34" s="14"/>
      <c r="X34" s="12" t="s">
        <v>44</v>
      </c>
    </row>
    <row r="35" spans="1:24" ht="31.5" x14ac:dyDescent="0.25">
      <c r="A35" s="12" t="s">
        <v>45</v>
      </c>
      <c r="B35" s="13" t="s">
        <v>21</v>
      </c>
      <c r="C35" s="13" t="s">
        <v>31</v>
      </c>
      <c r="D35" s="13" t="s">
        <v>46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8</v>
      </c>
      <c r="T35" s="12" t="s">
        <v>45</v>
      </c>
      <c r="U35" s="14">
        <v>1700.9</v>
      </c>
      <c r="V35" s="14"/>
      <c r="W35" s="14"/>
      <c r="X35" s="12" t="s">
        <v>45</v>
      </c>
    </row>
    <row r="36" spans="1:24" ht="78.75" x14ac:dyDescent="0.25">
      <c r="A36" s="12" t="s">
        <v>47</v>
      </c>
      <c r="B36" s="13" t="s">
        <v>21</v>
      </c>
      <c r="C36" s="13" t="s">
        <v>31</v>
      </c>
      <c r="D36" s="13" t="s">
        <v>46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19</v>
      </c>
      <c r="T36" s="12" t="s">
        <v>47</v>
      </c>
      <c r="U36" s="14">
        <v>-46.4</v>
      </c>
      <c r="V36" s="14"/>
      <c r="W36" s="14"/>
      <c r="X36" s="12" t="s">
        <v>47</v>
      </c>
    </row>
    <row r="37" spans="1:24" ht="78.75" x14ac:dyDescent="0.25">
      <c r="A37" s="12" t="s">
        <v>48</v>
      </c>
      <c r="B37" s="13" t="s">
        <v>21</v>
      </c>
      <c r="C37" s="13" t="s">
        <v>31</v>
      </c>
      <c r="D37" s="13" t="s">
        <v>46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49</v>
      </c>
      <c r="T37" s="12" t="s">
        <v>48</v>
      </c>
      <c r="U37" s="14">
        <v>1747.3</v>
      </c>
      <c r="V37" s="14"/>
      <c r="W37" s="14"/>
      <c r="X37" s="12" t="s">
        <v>48</v>
      </c>
    </row>
    <row r="38" spans="1:24" ht="15.75" x14ac:dyDescent="0.25">
      <c r="A38" s="12" t="s">
        <v>50</v>
      </c>
      <c r="B38" s="13" t="s">
        <v>21</v>
      </c>
      <c r="C38" s="13" t="s">
        <v>31</v>
      </c>
      <c r="D38" s="13" t="s">
        <v>51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8</v>
      </c>
      <c r="T38" s="12" t="s">
        <v>50</v>
      </c>
      <c r="U38" s="14">
        <v>951.9</v>
      </c>
      <c r="V38" s="14"/>
      <c r="W38" s="14"/>
      <c r="X38" s="12" t="s">
        <v>50</v>
      </c>
    </row>
    <row r="39" spans="1:24" ht="47.25" x14ac:dyDescent="0.25">
      <c r="A39" s="12" t="s">
        <v>52</v>
      </c>
      <c r="B39" s="13" t="s">
        <v>21</v>
      </c>
      <c r="C39" s="13" t="s">
        <v>31</v>
      </c>
      <c r="D39" s="13" t="s">
        <v>51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49</v>
      </c>
      <c r="T39" s="12" t="s">
        <v>52</v>
      </c>
      <c r="U39" s="14">
        <v>951.9</v>
      </c>
      <c r="V39" s="14"/>
      <c r="W39" s="14"/>
      <c r="X39" s="12" t="s">
        <v>52</v>
      </c>
    </row>
    <row r="40" spans="1:24" ht="63" x14ac:dyDescent="0.25">
      <c r="A40" s="12" t="s">
        <v>53</v>
      </c>
      <c r="B40" s="13" t="s">
        <v>21</v>
      </c>
      <c r="C40" s="13" t="s">
        <v>31</v>
      </c>
      <c r="D40" s="13" t="s">
        <v>54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8</v>
      </c>
      <c r="T40" s="12" t="s">
        <v>53</v>
      </c>
      <c r="U40" s="14">
        <f>U41</f>
        <v>56616.5</v>
      </c>
      <c r="V40" s="14"/>
      <c r="W40" s="14"/>
      <c r="X40" s="12" t="s">
        <v>53</v>
      </c>
    </row>
    <row r="41" spans="1:24" ht="94.5" x14ac:dyDescent="0.25">
      <c r="A41" s="12" t="s">
        <v>55</v>
      </c>
      <c r="B41" s="13" t="s">
        <v>21</v>
      </c>
      <c r="C41" s="13" t="s">
        <v>31</v>
      </c>
      <c r="D41" s="13" t="s">
        <v>54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19</v>
      </c>
      <c r="T41" s="12" t="s">
        <v>55</v>
      </c>
      <c r="U41" s="14">
        <v>56616.5</v>
      </c>
      <c r="V41" s="14"/>
      <c r="W41" s="14"/>
      <c r="X41" s="12" t="s">
        <v>55</v>
      </c>
    </row>
    <row r="42" spans="1:24" ht="31.5" x14ac:dyDescent="0.25">
      <c r="A42" s="12" t="s">
        <v>56</v>
      </c>
      <c r="B42" s="13" t="s">
        <v>21</v>
      </c>
      <c r="C42" s="13" t="s">
        <v>57</v>
      </c>
      <c r="D42" s="13" t="s">
        <v>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8</v>
      </c>
      <c r="T42" s="12" t="s">
        <v>56</v>
      </c>
      <c r="U42" s="14">
        <v>429.4</v>
      </c>
      <c r="V42" s="14"/>
      <c r="W42" s="14"/>
      <c r="X42" s="12" t="s">
        <v>56</v>
      </c>
    </row>
    <row r="43" spans="1:24" ht="31.5" x14ac:dyDescent="0.25">
      <c r="A43" s="12" t="s">
        <v>58</v>
      </c>
      <c r="B43" s="13" t="s">
        <v>21</v>
      </c>
      <c r="C43" s="13" t="s">
        <v>57</v>
      </c>
      <c r="D43" s="13" t="s">
        <v>59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8</v>
      </c>
      <c r="T43" s="12" t="s">
        <v>58</v>
      </c>
      <c r="U43" s="14">
        <v>451.6</v>
      </c>
      <c r="V43" s="14"/>
      <c r="W43" s="14"/>
      <c r="X43" s="12" t="s">
        <v>58</v>
      </c>
    </row>
    <row r="44" spans="1:24" ht="126" x14ac:dyDescent="0.25">
      <c r="A44" s="15" t="s">
        <v>60</v>
      </c>
      <c r="B44" s="13" t="s">
        <v>21</v>
      </c>
      <c r="C44" s="13" t="s">
        <v>57</v>
      </c>
      <c r="D44" s="13" t="s">
        <v>59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17</v>
      </c>
      <c r="T44" s="15" t="s">
        <v>60</v>
      </c>
      <c r="U44" s="14">
        <v>264.39999999999998</v>
      </c>
      <c r="V44" s="14"/>
      <c r="W44" s="14"/>
      <c r="X44" s="15" t="s">
        <v>60</v>
      </c>
    </row>
    <row r="45" spans="1:24" ht="78.75" x14ac:dyDescent="0.25">
      <c r="A45" s="12" t="s">
        <v>61</v>
      </c>
      <c r="B45" s="13" t="s">
        <v>21</v>
      </c>
      <c r="C45" s="13" t="s">
        <v>57</v>
      </c>
      <c r="D45" s="13" t="s">
        <v>59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19</v>
      </c>
      <c r="T45" s="12" t="s">
        <v>61</v>
      </c>
      <c r="U45" s="14">
        <v>-1.7</v>
      </c>
      <c r="V45" s="14"/>
      <c r="W45" s="14"/>
      <c r="X45" s="12" t="s">
        <v>61</v>
      </c>
    </row>
    <row r="46" spans="1:24" ht="47.25" x14ac:dyDescent="0.25">
      <c r="A46" s="12" t="s">
        <v>62</v>
      </c>
      <c r="B46" s="13" t="s">
        <v>21</v>
      </c>
      <c r="C46" s="13" t="s">
        <v>57</v>
      </c>
      <c r="D46" s="13" t="s">
        <v>59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38</v>
      </c>
      <c r="T46" s="12" t="s">
        <v>62</v>
      </c>
      <c r="U46" s="14">
        <v>189</v>
      </c>
      <c r="V46" s="14"/>
      <c r="W46" s="14"/>
      <c r="X46" s="12" t="s">
        <v>62</v>
      </c>
    </row>
    <row r="47" spans="1:24" ht="47.25" x14ac:dyDescent="0.25">
      <c r="A47" s="12" t="s">
        <v>63</v>
      </c>
      <c r="B47" s="13" t="s">
        <v>21</v>
      </c>
      <c r="C47" s="13" t="s">
        <v>57</v>
      </c>
      <c r="D47" s="13" t="s">
        <v>64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8</v>
      </c>
      <c r="T47" s="12" t="s">
        <v>63</v>
      </c>
      <c r="U47" s="14">
        <v>427.8</v>
      </c>
      <c r="V47" s="14"/>
      <c r="W47" s="14"/>
      <c r="X47" s="12" t="s">
        <v>63</v>
      </c>
    </row>
    <row r="48" spans="1:24" ht="141.75" x14ac:dyDescent="0.25">
      <c r="A48" s="15" t="s">
        <v>65</v>
      </c>
      <c r="B48" s="13" t="s">
        <v>21</v>
      </c>
      <c r="C48" s="13" t="s">
        <v>57</v>
      </c>
      <c r="D48" s="13" t="s">
        <v>64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 t="s">
        <v>17</v>
      </c>
      <c r="T48" s="15" t="s">
        <v>65</v>
      </c>
      <c r="U48" s="14">
        <v>335</v>
      </c>
      <c r="V48" s="14"/>
      <c r="W48" s="14"/>
      <c r="X48" s="15" t="s">
        <v>65</v>
      </c>
    </row>
    <row r="49" spans="1:24" ht="78.75" x14ac:dyDescent="0.25">
      <c r="A49" s="12" t="s">
        <v>66</v>
      </c>
      <c r="B49" s="13" t="s">
        <v>21</v>
      </c>
      <c r="C49" s="13" t="s">
        <v>57</v>
      </c>
      <c r="D49" s="13" t="s">
        <v>64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19</v>
      </c>
      <c r="T49" s="12" t="s">
        <v>66</v>
      </c>
      <c r="U49" s="14">
        <v>92.8</v>
      </c>
      <c r="V49" s="14"/>
      <c r="W49" s="14"/>
      <c r="X49" s="12" t="s">
        <v>66</v>
      </c>
    </row>
    <row r="50" spans="1:24" ht="47.25" x14ac:dyDescent="0.25">
      <c r="A50" s="12" t="s">
        <v>67</v>
      </c>
      <c r="B50" s="13" t="s">
        <v>21</v>
      </c>
      <c r="C50" s="13" t="s">
        <v>57</v>
      </c>
      <c r="D50" s="13" t="s">
        <v>68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8</v>
      </c>
      <c r="T50" s="12" t="s">
        <v>67</v>
      </c>
      <c r="U50" s="14">
        <v>-100</v>
      </c>
      <c r="V50" s="14"/>
      <c r="W50" s="14"/>
      <c r="X50" s="12" t="s">
        <v>67</v>
      </c>
    </row>
    <row r="51" spans="1:24" ht="78.75" x14ac:dyDescent="0.25">
      <c r="A51" s="12" t="s">
        <v>69</v>
      </c>
      <c r="B51" s="13" t="s">
        <v>21</v>
      </c>
      <c r="C51" s="13" t="s">
        <v>57</v>
      </c>
      <c r="D51" s="13" t="s">
        <v>68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 t="s">
        <v>19</v>
      </c>
      <c r="T51" s="12" t="s">
        <v>69</v>
      </c>
      <c r="U51" s="14">
        <v>-100</v>
      </c>
      <c r="V51" s="14"/>
      <c r="W51" s="14"/>
      <c r="X51" s="12" t="s">
        <v>69</v>
      </c>
    </row>
    <row r="52" spans="1:24" ht="31.5" x14ac:dyDescent="0.25">
      <c r="A52" s="12" t="s">
        <v>70</v>
      </c>
      <c r="B52" s="13" t="s">
        <v>21</v>
      </c>
      <c r="C52" s="13" t="s">
        <v>57</v>
      </c>
      <c r="D52" s="13" t="s">
        <v>71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8</v>
      </c>
      <c r="T52" s="12" t="s">
        <v>70</v>
      </c>
      <c r="U52" s="14">
        <v>-350</v>
      </c>
      <c r="V52" s="14"/>
      <c r="W52" s="14"/>
      <c r="X52" s="12" t="s">
        <v>70</v>
      </c>
    </row>
    <row r="53" spans="1:24" ht="78.75" x14ac:dyDescent="0.25">
      <c r="A53" s="12" t="s">
        <v>72</v>
      </c>
      <c r="B53" s="13" t="s">
        <v>21</v>
      </c>
      <c r="C53" s="13" t="s">
        <v>57</v>
      </c>
      <c r="D53" s="13" t="s">
        <v>71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19</v>
      </c>
      <c r="T53" s="12" t="s">
        <v>72</v>
      </c>
      <c r="U53" s="14">
        <v>-350</v>
      </c>
      <c r="V53" s="14"/>
      <c r="W53" s="14"/>
      <c r="X53" s="12" t="s">
        <v>72</v>
      </c>
    </row>
    <row r="54" spans="1:24" ht="31.5" x14ac:dyDescent="0.25">
      <c r="A54" s="9" t="s">
        <v>73</v>
      </c>
      <c r="B54" s="10" t="s">
        <v>37</v>
      </c>
      <c r="C54" s="10" t="s">
        <v>11</v>
      </c>
      <c r="D54" s="10" t="s">
        <v>8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8</v>
      </c>
      <c r="T54" s="9" t="s">
        <v>73</v>
      </c>
      <c r="U54" s="16">
        <v>19130.5</v>
      </c>
      <c r="V54" s="11"/>
      <c r="W54" s="11"/>
      <c r="X54" s="9" t="s">
        <v>73</v>
      </c>
    </row>
    <row r="55" spans="1:24" ht="15.75" x14ac:dyDescent="0.25">
      <c r="A55" s="12" t="s">
        <v>74</v>
      </c>
      <c r="B55" s="13" t="s">
        <v>37</v>
      </c>
      <c r="C55" s="13" t="s">
        <v>10</v>
      </c>
      <c r="D55" s="13" t="s">
        <v>8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 t="s">
        <v>8</v>
      </c>
      <c r="T55" s="12" t="s">
        <v>74</v>
      </c>
      <c r="U55" s="14">
        <v>18630.5</v>
      </c>
      <c r="V55" s="14"/>
      <c r="W55" s="14"/>
      <c r="X55" s="12" t="s">
        <v>74</v>
      </c>
    </row>
    <row r="56" spans="1:24" ht="94.5" x14ac:dyDescent="0.25">
      <c r="A56" s="12" t="s">
        <v>75</v>
      </c>
      <c r="B56" s="13" t="s">
        <v>37</v>
      </c>
      <c r="C56" s="13" t="s">
        <v>10</v>
      </c>
      <c r="D56" s="13" t="s">
        <v>76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8</v>
      </c>
      <c r="T56" s="12" t="s">
        <v>75</v>
      </c>
      <c r="U56" s="14">
        <v>4103.1000000000004</v>
      </c>
      <c r="V56" s="14"/>
      <c r="W56" s="14"/>
      <c r="X56" s="12" t="s">
        <v>75</v>
      </c>
    </row>
    <row r="57" spans="1:24" ht="126" x14ac:dyDescent="0.25">
      <c r="A57" s="12" t="s">
        <v>77</v>
      </c>
      <c r="B57" s="13" t="s">
        <v>37</v>
      </c>
      <c r="C57" s="13" t="s">
        <v>10</v>
      </c>
      <c r="D57" s="13" t="s">
        <v>76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49</v>
      </c>
      <c r="T57" s="12" t="s">
        <v>77</v>
      </c>
      <c r="U57" s="14">
        <v>4103.1000000000004</v>
      </c>
      <c r="V57" s="14"/>
      <c r="W57" s="14"/>
      <c r="X57" s="12" t="s">
        <v>77</v>
      </c>
    </row>
    <row r="58" spans="1:24" ht="63" x14ac:dyDescent="0.25">
      <c r="A58" s="12" t="s">
        <v>78</v>
      </c>
      <c r="B58" s="13" t="s">
        <v>37</v>
      </c>
      <c r="C58" s="13" t="s">
        <v>10</v>
      </c>
      <c r="D58" s="13" t="s">
        <v>79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 t="s">
        <v>8</v>
      </c>
      <c r="T58" s="12" t="s">
        <v>78</v>
      </c>
      <c r="U58" s="14">
        <v>6293.4</v>
      </c>
      <c r="V58" s="14"/>
      <c r="W58" s="14"/>
      <c r="X58" s="12" t="s">
        <v>78</v>
      </c>
    </row>
    <row r="59" spans="1:24" ht="94.5" x14ac:dyDescent="0.25">
      <c r="A59" s="12" t="s">
        <v>80</v>
      </c>
      <c r="B59" s="13" t="s">
        <v>37</v>
      </c>
      <c r="C59" s="13" t="s">
        <v>10</v>
      </c>
      <c r="D59" s="13" t="s">
        <v>79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49</v>
      </c>
      <c r="T59" s="12" t="s">
        <v>80</v>
      </c>
      <c r="U59" s="14">
        <v>6293.4</v>
      </c>
      <c r="V59" s="14"/>
      <c r="W59" s="14"/>
      <c r="X59" s="12" t="s">
        <v>80</v>
      </c>
    </row>
    <row r="60" spans="1:24" ht="63" x14ac:dyDescent="0.25">
      <c r="A60" s="12" t="s">
        <v>81</v>
      </c>
      <c r="B60" s="13" t="s">
        <v>37</v>
      </c>
      <c r="C60" s="13" t="s">
        <v>10</v>
      </c>
      <c r="D60" s="13" t="s">
        <v>82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8</v>
      </c>
      <c r="T60" s="12" t="s">
        <v>81</v>
      </c>
      <c r="U60" s="14">
        <v>8226.7000000000007</v>
      </c>
      <c r="V60" s="14"/>
      <c r="W60" s="14"/>
      <c r="X60" s="12" t="s">
        <v>81</v>
      </c>
    </row>
    <row r="61" spans="1:24" ht="94.5" x14ac:dyDescent="0.25">
      <c r="A61" s="12" t="s">
        <v>83</v>
      </c>
      <c r="B61" s="13" t="s">
        <v>37</v>
      </c>
      <c r="C61" s="13" t="s">
        <v>10</v>
      </c>
      <c r="D61" s="13" t="s">
        <v>82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49</v>
      </c>
      <c r="T61" s="12" t="s">
        <v>83</v>
      </c>
      <c r="U61" s="14">
        <v>8226.7000000000007</v>
      </c>
      <c r="V61" s="14"/>
      <c r="W61" s="14"/>
      <c r="X61" s="12" t="s">
        <v>83</v>
      </c>
    </row>
    <row r="62" spans="1:24" ht="47.25" x14ac:dyDescent="0.25">
      <c r="A62" s="12" t="s">
        <v>84</v>
      </c>
      <c r="B62" s="13" t="s">
        <v>37</v>
      </c>
      <c r="C62" s="13" t="s">
        <v>10</v>
      </c>
      <c r="D62" s="13" t="s">
        <v>85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8</v>
      </c>
      <c r="T62" s="12" t="s">
        <v>84</v>
      </c>
      <c r="U62" s="14">
        <v>7.2</v>
      </c>
      <c r="V62" s="14"/>
      <c r="W62" s="14"/>
      <c r="X62" s="12" t="s">
        <v>84</v>
      </c>
    </row>
    <row r="63" spans="1:24" ht="47.25" x14ac:dyDescent="0.25">
      <c r="A63" s="12" t="s">
        <v>86</v>
      </c>
      <c r="B63" s="13" t="s">
        <v>37</v>
      </c>
      <c r="C63" s="13" t="s">
        <v>10</v>
      </c>
      <c r="D63" s="13" t="s">
        <v>85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 t="s">
        <v>38</v>
      </c>
      <c r="T63" s="12" t="s">
        <v>86</v>
      </c>
      <c r="U63" s="14">
        <v>7.2</v>
      </c>
      <c r="V63" s="14"/>
      <c r="W63" s="14"/>
      <c r="X63" s="12" t="s">
        <v>86</v>
      </c>
    </row>
    <row r="64" spans="1:24" ht="15.75" x14ac:dyDescent="0.25">
      <c r="A64" s="12" t="s">
        <v>87</v>
      </c>
      <c r="B64" s="13" t="s">
        <v>37</v>
      </c>
      <c r="C64" s="13" t="s">
        <v>88</v>
      </c>
      <c r="D64" s="13" t="s">
        <v>8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 t="s">
        <v>8</v>
      </c>
      <c r="T64" s="12" t="s">
        <v>87</v>
      </c>
      <c r="U64" s="14">
        <v>500</v>
      </c>
      <c r="V64" s="14"/>
      <c r="W64" s="14"/>
      <c r="X64" s="12" t="s">
        <v>87</v>
      </c>
    </row>
    <row r="65" spans="1:24" ht="94.5" x14ac:dyDescent="0.25">
      <c r="A65" s="12" t="s">
        <v>89</v>
      </c>
      <c r="B65" s="13" t="s">
        <v>37</v>
      </c>
      <c r="C65" s="13" t="s">
        <v>88</v>
      </c>
      <c r="D65" s="13" t="s">
        <v>90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 t="s">
        <v>8</v>
      </c>
      <c r="T65" s="12" t="s">
        <v>89</v>
      </c>
      <c r="U65" s="14">
        <v>500</v>
      </c>
      <c r="V65" s="14"/>
      <c r="W65" s="14"/>
      <c r="X65" s="12" t="s">
        <v>89</v>
      </c>
    </row>
    <row r="66" spans="1:24" ht="126" x14ac:dyDescent="0.25">
      <c r="A66" s="15" t="s">
        <v>91</v>
      </c>
      <c r="B66" s="13" t="s">
        <v>37</v>
      </c>
      <c r="C66" s="13" t="s">
        <v>88</v>
      </c>
      <c r="D66" s="13" t="s">
        <v>90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 t="s">
        <v>49</v>
      </c>
      <c r="T66" s="15" t="s">
        <v>91</v>
      </c>
      <c r="U66" s="14">
        <v>500</v>
      </c>
      <c r="V66" s="14"/>
      <c r="W66" s="14"/>
      <c r="X66" s="15" t="s">
        <v>91</v>
      </c>
    </row>
    <row r="67" spans="1:24" ht="63" x14ac:dyDescent="0.25">
      <c r="A67" s="12" t="s">
        <v>92</v>
      </c>
      <c r="B67" s="13" t="s">
        <v>37</v>
      </c>
      <c r="C67" s="13" t="s">
        <v>13</v>
      </c>
      <c r="D67" s="13" t="s">
        <v>93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 t="s">
        <v>40</v>
      </c>
      <c r="T67" s="12" t="s">
        <v>92</v>
      </c>
      <c r="U67" s="14">
        <v>627.29999999999995</v>
      </c>
      <c r="V67" s="14"/>
      <c r="W67" s="14"/>
      <c r="X67" s="12" t="s">
        <v>92</v>
      </c>
    </row>
    <row r="68" spans="1:24" ht="78.75" x14ac:dyDescent="0.25">
      <c r="A68" s="12" t="s">
        <v>94</v>
      </c>
      <c r="B68" s="13" t="s">
        <v>37</v>
      </c>
      <c r="C68" s="13" t="s">
        <v>13</v>
      </c>
      <c r="D68" s="13" t="s">
        <v>93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 t="s">
        <v>95</v>
      </c>
      <c r="T68" s="12" t="s">
        <v>94</v>
      </c>
      <c r="U68" s="14">
        <v>-627.29999999999995</v>
      </c>
      <c r="V68" s="14"/>
      <c r="W68" s="14"/>
      <c r="X68" s="12" t="s">
        <v>94</v>
      </c>
    </row>
    <row r="69" spans="1:24" ht="15.75" x14ac:dyDescent="0.25">
      <c r="A69" s="9" t="s">
        <v>96</v>
      </c>
      <c r="B69" s="10" t="s">
        <v>28</v>
      </c>
      <c r="C69" s="10" t="s">
        <v>11</v>
      </c>
      <c r="D69" s="10" t="s">
        <v>8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8</v>
      </c>
      <c r="T69" s="9" t="s">
        <v>96</v>
      </c>
      <c r="U69" s="11">
        <f>U70+U74+U83+U92</f>
        <v>50111.100000000006</v>
      </c>
      <c r="V69" s="11"/>
      <c r="W69" s="11"/>
      <c r="X69" s="9" t="s">
        <v>96</v>
      </c>
    </row>
    <row r="70" spans="1:24" ht="15.75" x14ac:dyDescent="0.25">
      <c r="A70" s="12" t="s">
        <v>97</v>
      </c>
      <c r="B70" s="13" t="s">
        <v>28</v>
      </c>
      <c r="C70" s="13" t="s">
        <v>10</v>
      </c>
      <c r="D70" s="13" t="s">
        <v>8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 t="s">
        <v>8</v>
      </c>
      <c r="T70" s="12" t="s">
        <v>97</v>
      </c>
      <c r="U70" s="14">
        <f>U71</f>
        <v>31957.8</v>
      </c>
      <c r="V70" s="14"/>
      <c r="W70" s="14"/>
      <c r="X70" s="12" t="s">
        <v>97</v>
      </c>
    </row>
    <row r="71" spans="1:24" ht="47.25" x14ac:dyDescent="0.25">
      <c r="A71" s="12" t="s">
        <v>98</v>
      </c>
      <c r="B71" s="13" t="s">
        <v>28</v>
      </c>
      <c r="C71" s="13" t="s">
        <v>10</v>
      </c>
      <c r="D71" s="13" t="s">
        <v>99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 t="s">
        <v>8</v>
      </c>
      <c r="T71" s="12" t="s">
        <v>98</v>
      </c>
      <c r="U71" s="14">
        <v>31957.8</v>
      </c>
      <c r="V71" s="14"/>
      <c r="W71" s="14"/>
      <c r="X71" s="12" t="s">
        <v>98</v>
      </c>
    </row>
    <row r="72" spans="1:24" ht="78.75" x14ac:dyDescent="0.25">
      <c r="A72" s="12" t="s">
        <v>100</v>
      </c>
      <c r="B72" s="13" t="s">
        <v>28</v>
      </c>
      <c r="C72" s="13" t="s">
        <v>10</v>
      </c>
      <c r="D72" s="13" t="s">
        <v>99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 t="s">
        <v>19</v>
      </c>
      <c r="T72" s="12" t="s">
        <v>100</v>
      </c>
      <c r="U72" s="14">
        <v>1277.5</v>
      </c>
      <c r="V72" s="14"/>
      <c r="W72" s="14"/>
      <c r="X72" s="12" t="s">
        <v>100</v>
      </c>
    </row>
    <row r="73" spans="1:24" ht="94.5" x14ac:dyDescent="0.25">
      <c r="A73" s="12" t="s">
        <v>101</v>
      </c>
      <c r="B73" s="13" t="s">
        <v>28</v>
      </c>
      <c r="C73" s="13" t="s">
        <v>10</v>
      </c>
      <c r="D73" s="13" t="s">
        <v>99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95</v>
      </c>
      <c r="T73" s="12" t="s">
        <v>101</v>
      </c>
      <c r="U73" s="14">
        <v>30680.3</v>
      </c>
      <c r="V73" s="14"/>
      <c r="W73" s="14"/>
      <c r="X73" s="12" t="s">
        <v>101</v>
      </c>
    </row>
    <row r="74" spans="1:24" ht="15.75" x14ac:dyDescent="0.25">
      <c r="A74" s="12" t="s">
        <v>102</v>
      </c>
      <c r="B74" s="13" t="s">
        <v>28</v>
      </c>
      <c r="C74" s="13" t="s">
        <v>88</v>
      </c>
      <c r="D74" s="13" t="s">
        <v>8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 t="s">
        <v>8</v>
      </c>
      <c r="T74" s="12" t="s">
        <v>102</v>
      </c>
      <c r="U74" s="14">
        <f>U75+U77+U79+U81</f>
        <v>3210.6</v>
      </c>
      <c r="V74" s="14"/>
      <c r="W74" s="14"/>
      <c r="X74" s="12" t="s">
        <v>102</v>
      </c>
    </row>
    <row r="75" spans="1:24" ht="47.25" x14ac:dyDescent="0.25">
      <c r="A75" s="12" t="s">
        <v>103</v>
      </c>
      <c r="B75" s="13" t="s">
        <v>28</v>
      </c>
      <c r="C75" s="13" t="s">
        <v>88</v>
      </c>
      <c r="D75" s="13" t="s">
        <v>104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 t="s">
        <v>8</v>
      </c>
      <c r="T75" s="12" t="s">
        <v>103</v>
      </c>
      <c r="U75" s="14">
        <v>880.5</v>
      </c>
      <c r="V75" s="14"/>
      <c r="W75" s="14"/>
      <c r="X75" s="12" t="s">
        <v>103</v>
      </c>
    </row>
    <row r="76" spans="1:24" ht="94.5" x14ac:dyDescent="0.25">
      <c r="A76" s="12" t="s">
        <v>105</v>
      </c>
      <c r="B76" s="13" t="s">
        <v>28</v>
      </c>
      <c r="C76" s="13" t="s">
        <v>88</v>
      </c>
      <c r="D76" s="13" t="s">
        <v>104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 t="s">
        <v>95</v>
      </c>
      <c r="T76" s="12" t="s">
        <v>105</v>
      </c>
      <c r="U76" s="14">
        <v>880.5</v>
      </c>
      <c r="V76" s="14"/>
      <c r="W76" s="14"/>
      <c r="X76" s="12" t="s">
        <v>105</v>
      </c>
    </row>
    <row r="77" spans="1:24" ht="47.25" x14ac:dyDescent="0.25">
      <c r="A77" s="12" t="s">
        <v>106</v>
      </c>
      <c r="B77" s="13" t="s">
        <v>28</v>
      </c>
      <c r="C77" s="13" t="s">
        <v>88</v>
      </c>
      <c r="D77" s="13" t="s">
        <v>107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 t="s">
        <v>8</v>
      </c>
      <c r="T77" s="12" t="s">
        <v>106</v>
      </c>
      <c r="U77" s="14">
        <v>1201.5</v>
      </c>
      <c r="V77" s="14"/>
      <c r="W77" s="14"/>
      <c r="X77" s="12" t="s">
        <v>106</v>
      </c>
    </row>
    <row r="78" spans="1:24" ht="94.5" x14ac:dyDescent="0.25">
      <c r="A78" s="12" t="s">
        <v>108</v>
      </c>
      <c r="B78" s="13" t="s">
        <v>28</v>
      </c>
      <c r="C78" s="13" t="s">
        <v>88</v>
      </c>
      <c r="D78" s="13" t="s">
        <v>107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 t="s">
        <v>95</v>
      </c>
      <c r="T78" s="12" t="s">
        <v>108</v>
      </c>
      <c r="U78" s="14">
        <v>1201.5</v>
      </c>
      <c r="V78" s="14"/>
      <c r="W78" s="14"/>
      <c r="X78" s="12" t="s">
        <v>108</v>
      </c>
    </row>
    <row r="79" spans="1:24" ht="47.25" x14ac:dyDescent="0.25">
      <c r="A79" s="12" t="s">
        <v>109</v>
      </c>
      <c r="B79" s="13" t="s">
        <v>28</v>
      </c>
      <c r="C79" s="13" t="s">
        <v>88</v>
      </c>
      <c r="D79" s="13" t="s">
        <v>110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 t="s">
        <v>8</v>
      </c>
      <c r="T79" s="12" t="s">
        <v>109</v>
      </c>
      <c r="U79" s="14">
        <v>-1.5</v>
      </c>
      <c r="V79" s="14"/>
      <c r="W79" s="14"/>
      <c r="X79" s="12" t="s">
        <v>109</v>
      </c>
    </row>
    <row r="80" spans="1:24" ht="78.75" x14ac:dyDescent="0.25">
      <c r="A80" s="12" t="s">
        <v>111</v>
      </c>
      <c r="B80" s="13" t="s">
        <v>28</v>
      </c>
      <c r="C80" s="13" t="s">
        <v>88</v>
      </c>
      <c r="D80" s="13" t="s">
        <v>110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 t="s">
        <v>95</v>
      </c>
      <c r="T80" s="12" t="s">
        <v>111</v>
      </c>
      <c r="U80" s="14">
        <v>-1.5</v>
      </c>
      <c r="V80" s="14"/>
      <c r="W80" s="14"/>
      <c r="X80" s="12" t="s">
        <v>111</v>
      </c>
    </row>
    <row r="81" spans="1:24" ht="31.5" x14ac:dyDescent="0.25">
      <c r="A81" s="12" t="s">
        <v>112</v>
      </c>
      <c r="B81" s="13" t="s">
        <v>28</v>
      </c>
      <c r="C81" s="13" t="s">
        <v>88</v>
      </c>
      <c r="D81" s="13" t="s">
        <v>113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 t="s">
        <v>8</v>
      </c>
      <c r="T81" s="12" t="s">
        <v>112</v>
      </c>
      <c r="U81" s="14">
        <v>1130.0999999999999</v>
      </c>
      <c r="V81" s="14"/>
      <c r="W81" s="14"/>
      <c r="X81" s="12" t="s">
        <v>112</v>
      </c>
    </row>
    <row r="82" spans="1:24" ht="78.75" x14ac:dyDescent="0.25">
      <c r="A82" s="12" t="s">
        <v>114</v>
      </c>
      <c r="B82" s="13" t="s">
        <v>28</v>
      </c>
      <c r="C82" s="13" t="s">
        <v>88</v>
      </c>
      <c r="D82" s="13" t="s">
        <v>113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 t="s">
        <v>95</v>
      </c>
      <c r="T82" s="12" t="s">
        <v>114</v>
      </c>
      <c r="U82" s="14">
        <v>1130.0999999999999</v>
      </c>
      <c r="V82" s="14"/>
      <c r="W82" s="14"/>
      <c r="X82" s="12" t="s">
        <v>114</v>
      </c>
    </row>
    <row r="83" spans="1:24" ht="31.5" x14ac:dyDescent="0.25">
      <c r="A83" s="12" t="s">
        <v>115</v>
      </c>
      <c r="B83" s="13" t="s">
        <v>28</v>
      </c>
      <c r="C83" s="13" t="s">
        <v>28</v>
      </c>
      <c r="D83" s="13" t="s">
        <v>8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 t="s">
        <v>8</v>
      </c>
      <c r="T83" s="12" t="s">
        <v>115</v>
      </c>
      <c r="U83" s="14">
        <f>U84+U86+U88+U90</f>
        <v>-43.2</v>
      </c>
      <c r="V83" s="14"/>
      <c r="W83" s="14"/>
      <c r="X83" s="12" t="s">
        <v>115</v>
      </c>
    </row>
    <row r="84" spans="1:24" ht="31.5" x14ac:dyDescent="0.25">
      <c r="A84" s="12" t="s">
        <v>116</v>
      </c>
      <c r="B84" s="13" t="s">
        <v>28</v>
      </c>
      <c r="C84" s="13" t="s">
        <v>28</v>
      </c>
      <c r="D84" s="13" t="s">
        <v>117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 t="s">
        <v>8</v>
      </c>
      <c r="T84" s="12" t="s">
        <v>116</v>
      </c>
      <c r="U84" s="14">
        <v>54.7</v>
      </c>
      <c r="V84" s="14"/>
      <c r="W84" s="14"/>
      <c r="X84" s="12" t="s">
        <v>116</v>
      </c>
    </row>
    <row r="85" spans="1:24" ht="78.75" x14ac:dyDescent="0.25">
      <c r="A85" s="12" t="s">
        <v>118</v>
      </c>
      <c r="B85" s="13" t="s">
        <v>28</v>
      </c>
      <c r="C85" s="13" t="s">
        <v>28</v>
      </c>
      <c r="D85" s="13" t="s">
        <v>117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 t="s">
        <v>95</v>
      </c>
      <c r="T85" s="12" t="s">
        <v>118</v>
      </c>
      <c r="U85" s="14">
        <v>54.7</v>
      </c>
      <c r="V85" s="14"/>
      <c r="W85" s="14"/>
      <c r="X85" s="12" t="s">
        <v>118</v>
      </c>
    </row>
    <row r="86" spans="1:24" ht="31.5" x14ac:dyDescent="0.25">
      <c r="A86" s="12" t="s">
        <v>119</v>
      </c>
      <c r="B86" s="13" t="s">
        <v>28</v>
      </c>
      <c r="C86" s="13" t="s">
        <v>28</v>
      </c>
      <c r="D86" s="13" t="s">
        <v>120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 t="s">
        <v>8</v>
      </c>
      <c r="T86" s="12" t="s">
        <v>119</v>
      </c>
      <c r="U86" s="14">
        <v>28.8</v>
      </c>
      <c r="V86" s="14"/>
      <c r="W86" s="14"/>
      <c r="X86" s="12" t="s">
        <v>119</v>
      </c>
    </row>
    <row r="87" spans="1:24" ht="126" x14ac:dyDescent="0.25">
      <c r="A87" s="12" t="s">
        <v>121</v>
      </c>
      <c r="B87" s="13" t="s">
        <v>28</v>
      </c>
      <c r="C87" s="13" t="s">
        <v>28</v>
      </c>
      <c r="D87" s="13" t="s">
        <v>120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 t="s">
        <v>17</v>
      </c>
      <c r="T87" s="12" t="s">
        <v>121</v>
      </c>
      <c r="U87" s="14">
        <v>28.8</v>
      </c>
      <c r="V87" s="14"/>
      <c r="W87" s="14"/>
      <c r="X87" s="12" t="s">
        <v>121</v>
      </c>
    </row>
    <row r="88" spans="1:24" ht="63" x14ac:dyDescent="0.25">
      <c r="A88" s="12" t="s">
        <v>122</v>
      </c>
      <c r="B88" s="13" t="s">
        <v>28</v>
      </c>
      <c r="C88" s="13" t="s">
        <v>28</v>
      </c>
      <c r="D88" s="13" t="s">
        <v>123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 t="s">
        <v>8</v>
      </c>
      <c r="T88" s="12" t="s">
        <v>122</v>
      </c>
      <c r="U88" s="14">
        <v>-40</v>
      </c>
      <c r="V88" s="14"/>
      <c r="W88" s="14"/>
      <c r="X88" s="12" t="s">
        <v>122</v>
      </c>
    </row>
    <row r="89" spans="1:24" ht="94.5" x14ac:dyDescent="0.25">
      <c r="A89" s="12" t="s">
        <v>124</v>
      </c>
      <c r="B89" s="13" t="s">
        <v>28</v>
      </c>
      <c r="C89" s="13" t="s">
        <v>28</v>
      </c>
      <c r="D89" s="13" t="s">
        <v>123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 t="s">
        <v>19</v>
      </c>
      <c r="T89" s="12" t="s">
        <v>124</v>
      </c>
      <c r="U89" s="14">
        <v>-40</v>
      </c>
      <c r="V89" s="14"/>
      <c r="W89" s="14"/>
      <c r="X89" s="12" t="s">
        <v>124</v>
      </c>
    </row>
    <row r="90" spans="1:24" ht="47.25" x14ac:dyDescent="0.25">
      <c r="A90" s="12" t="s">
        <v>125</v>
      </c>
      <c r="B90" s="13" t="s">
        <v>28</v>
      </c>
      <c r="C90" s="13" t="s">
        <v>28</v>
      </c>
      <c r="D90" s="13" t="s">
        <v>126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 t="s">
        <v>8</v>
      </c>
      <c r="T90" s="12" t="s">
        <v>125</v>
      </c>
      <c r="U90" s="14">
        <v>-86.7</v>
      </c>
      <c r="V90" s="14"/>
      <c r="W90" s="14"/>
      <c r="X90" s="12" t="s">
        <v>125</v>
      </c>
    </row>
    <row r="91" spans="1:24" ht="78.75" x14ac:dyDescent="0.25">
      <c r="A91" s="12" t="s">
        <v>127</v>
      </c>
      <c r="B91" s="13" t="s">
        <v>28</v>
      </c>
      <c r="C91" s="13" t="s">
        <v>28</v>
      </c>
      <c r="D91" s="13" t="s">
        <v>126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 t="s">
        <v>19</v>
      </c>
      <c r="T91" s="12" t="s">
        <v>127</v>
      </c>
      <c r="U91" s="14">
        <v>-86.7</v>
      </c>
      <c r="V91" s="14"/>
      <c r="W91" s="14"/>
      <c r="X91" s="12" t="s">
        <v>127</v>
      </c>
    </row>
    <row r="92" spans="1:24" ht="15.75" x14ac:dyDescent="0.25">
      <c r="A92" s="12" t="s">
        <v>128</v>
      </c>
      <c r="B92" s="13" t="s">
        <v>28</v>
      </c>
      <c r="C92" s="13" t="s">
        <v>31</v>
      </c>
      <c r="D92" s="13" t="s">
        <v>8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 t="s">
        <v>8</v>
      </c>
      <c r="T92" s="12" t="s">
        <v>128</v>
      </c>
      <c r="U92" s="14">
        <v>14985.9</v>
      </c>
      <c r="V92" s="14"/>
      <c r="W92" s="14"/>
      <c r="X92" s="12" t="s">
        <v>128</v>
      </c>
    </row>
    <row r="93" spans="1:24" ht="94.5" x14ac:dyDescent="0.25">
      <c r="A93" s="12" t="s">
        <v>129</v>
      </c>
      <c r="B93" s="13" t="s">
        <v>28</v>
      </c>
      <c r="C93" s="13" t="s">
        <v>31</v>
      </c>
      <c r="D93" s="13" t="s">
        <v>130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 t="s">
        <v>8</v>
      </c>
      <c r="T93" s="12" t="s">
        <v>129</v>
      </c>
      <c r="U93" s="14">
        <v>-1770.5</v>
      </c>
      <c r="V93" s="14"/>
      <c r="W93" s="14"/>
      <c r="X93" s="12" t="s">
        <v>129</v>
      </c>
    </row>
    <row r="94" spans="1:24" ht="126" x14ac:dyDescent="0.25">
      <c r="A94" s="15" t="s">
        <v>131</v>
      </c>
      <c r="B94" s="13" t="s">
        <v>28</v>
      </c>
      <c r="C94" s="13" t="s">
        <v>31</v>
      </c>
      <c r="D94" s="13" t="s">
        <v>130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 t="s">
        <v>40</v>
      </c>
      <c r="T94" s="15" t="s">
        <v>131</v>
      </c>
      <c r="U94" s="14">
        <v>-1770.5</v>
      </c>
      <c r="V94" s="14"/>
      <c r="W94" s="14"/>
      <c r="X94" s="15" t="s">
        <v>131</v>
      </c>
    </row>
    <row r="95" spans="1:24" ht="110.25" x14ac:dyDescent="0.25">
      <c r="A95" s="12" t="s">
        <v>132</v>
      </c>
      <c r="B95" s="13" t="s">
        <v>28</v>
      </c>
      <c r="C95" s="13" t="s">
        <v>31</v>
      </c>
      <c r="D95" s="13" t="s">
        <v>133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 t="s">
        <v>8</v>
      </c>
      <c r="T95" s="12" t="s">
        <v>132</v>
      </c>
      <c r="U95" s="14">
        <v>1421.1</v>
      </c>
      <c r="V95" s="14"/>
      <c r="W95" s="14"/>
      <c r="X95" s="12" t="s">
        <v>132</v>
      </c>
    </row>
    <row r="96" spans="1:24" ht="126" x14ac:dyDescent="0.25">
      <c r="A96" s="15" t="s">
        <v>134</v>
      </c>
      <c r="B96" s="13" t="s">
        <v>28</v>
      </c>
      <c r="C96" s="13" t="s">
        <v>31</v>
      </c>
      <c r="D96" s="13" t="s">
        <v>133</v>
      </c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 t="s">
        <v>40</v>
      </c>
      <c r="T96" s="15" t="s">
        <v>134</v>
      </c>
      <c r="U96" s="14">
        <v>1421.1</v>
      </c>
      <c r="V96" s="14"/>
      <c r="W96" s="14"/>
      <c r="X96" s="15" t="s">
        <v>134</v>
      </c>
    </row>
    <row r="97" spans="1:24" ht="94.5" x14ac:dyDescent="0.25">
      <c r="A97" s="12" t="s">
        <v>135</v>
      </c>
      <c r="B97" s="13" t="s">
        <v>28</v>
      </c>
      <c r="C97" s="13" t="s">
        <v>31</v>
      </c>
      <c r="D97" s="13" t="s">
        <v>136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 t="s">
        <v>8</v>
      </c>
      <c r="T97" s="12" t="s">
        <v>135</v>
      </c>
      <c r="U97" s="14">
        <v>349.4</v>
      </c>
      <c r="V97" s="14"/>
      <c r="W97" s="14"/>
      <c r="X97" s="12" t="s">
        <v>135</v>
      </c>
    </row>
    <row r="98" spans="1:24" ht="126" x14ac:dyDescent="0.25">
      <c r="A98" s="15" t="s">
        <v>137</v>
      </c>
      <c r="B98" s="13" t="s">
        <v>28</v>
      </c>
      <c r="C98" s="13" t="s">
        <v>31</v>
      </c>
      <c r="D98" s="13" t="s">
        <v>136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 t="s">
        <v>40</v>
      </c>
      <c r="T98" s="15" t="s">
        <v>137</v>
      </c>
      <c r="U98" s="14">
        <v>349.4</v>
      </c>
      <c r="V98" s="14"/>
      <c r="W98" s="14"/>
      <c r="X98" s="15" t="s">
        <v>137</v>
      </c>
    </row>
    <row r="99" spans="1:24" ht="31.5" x14ac:dyDescent="0.25">
      <c r="A99" s="12" t="s">
        <v>138</v>
      </c>
      <c r="B99" s="13" t="s">
        <v>28</v>
      </c>
      <c r="C99" s="13" t="s">
        <v>31</v>
      </c>
      <c r="D99" s="13" t="s">
        <v>139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 t="s">
        <v>8</v>
      </c>
      <c r="T99" s="12" t="s">
        <v>138</v>
      </c>
      <c r="U99" s="14">
        <v>6500</v>
      </c>
      <c r="V99" s="14"/>
      <c r="W99" s="14"/>
      <c r="X99" s="12" t="s">
        <v>138</v>
      </c>
    </row>
    <row r="100" spans="1:24" ht="126" x14ac:dyDescent="0.25">
      <c r="A100" s="15" t="s">
        <v>140</v>
      </c>
      <c r="B100" s="13" t="s">
        <v>28</v>
      </c>
      <c r="C100" s="13" t="s">
        <v>31</v>
      </c>
      <c r="D100" s="13" t="s">
        <v>139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 t="s">
        <v>17</v>
      </c>
      <c r="T100" s="15" t="s">
        <v>140</v>
      </c>
      <c r="U100" s="14">
        <v>6500</v>
      </c>
      <c r="V100" s="14"/>
      <c r="W100" s="14"/>
      <c r="X100" s="15" t="s">
        <v>140</v>
      </c>
    </row>
    <row r="101" spans="1:24" ht="31.5" x14ac:dyDescent="0.25">
      <c r="A101" s="12" t="s">
        <v>141</v>
      </c>
      <c r="B101" s="13" t="s">
        <v>28</v>
      </c>
      <c r="C101" s="13" t="s">
        <v>31</v>
      </c>
      <c r="D101" s="13" t="s">
        <v>142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 t="s">
        <v>8</v>
      </c>
      <c r="T101" s="12" t="s">
        <v>141</v>
      </c>
      <c r="U101" s="14">
        <v>8500</v>
      </c>
      <c r="V101" s="14"/>
      <c r="W101" s="14"/>
      <c r="X101" s="12" t="s">
        <v>141</v>
      </c>
    </row>
    <row r="102" spans="1:24" ht="126" x14ac:dyDescent="0.25">
      <c r="A102" s="12" t="s">
        <v>143</v>
      </c>
      <c r="B102" s="13" t="s">
        <v>28</v>
      </c>
      <c r="C102" s="13" t="s">
        <v>31</v>
      </c>
      <c r="D102" s="13" t="s">
        <v>142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 t="s">
        <v>17</v>
      </c>
      <c r="T102" s="12" t="s">
        <v>143</v>
      </c>
      <c r="U102" s="14">
        <v>8200</v>
      </c>
      <c r="V102" s="14"/>
      <c r="W102" s="14"/>
      <c r="X102" s="12" t="s">
        <v>143</v>
      </c>
    </row>
    <row r="103" spans="1:24" ht="63" x14ac:dyDescent="0.25">
      <c r="A103" s="12" t="s">
        <v>144</v>
      </c>
      <c r="B103" s="13" t="s">
        <v>28</v>
      </c>
      <c r="C103" s="13" t="s">
        <v>31</v>
      </c>
      <c r="D103" s="13" t="s">
        <v>142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 t="s">
        <v>19</v>
      </c>
      <c r="T103" s="12" t="s">
        <v>144</v>
      </c>
      <c r="U103" s="14">
        <v>300</v>
      </c>
      <c r="V103" s="14"/>
      <c r="W103" s="14"/>
      <c r="X103" s="12" t="s">
        <v>144</v>
      </c>
    </row>
    <row r="104" spans="1:24" ht="189" x14ac:dyDescent="0.25">
      <c r="A104" s="15" t="s">
        <v>145</v>
      </c>
      <c r="B104" s="13" t="s">
        <v>28</v>
      </c>
      <c r="C104" s="13" t="s">
        <v>31</v>
      </c>
      <c r="D104" s="13" t="s">
        <v>146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 t="s">
        <v>8</v>
      </c>
      <c r="T104" s="15" t="s">
        <v>145</v>
      </c>
      <c r="U104" s="14">
        <v>-14.1</v>
      </c>
      <c r="V104" s="14"/>
      <c r="W104" s="14"/>
      <c r="X104" s="15" t="s">
        <v>145</v>
      </c>
    </row>
    <row r="105" spans="1:24" ht="220.5" x14ac:dyDescent="0.25">
      <c r="A105" s="15" t="s">
        <v>147</v>
      </c>
      <c r="B105" s="13" t="s">
        <v>28</v>
      </c>
      <c r="C105" s="13" t="s">
        <v>31</v>
      </c>
      <c r="D105" s="13" t="s">
        <v>146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 t="s">
        <v>40</v>
      </c>
      <c r="T105" s="15" t="s">
        <v>147</v>
      </c>
      <c r="U105" s="14">
        <v>-14.1</v>
      </c>
      <c r="V105" s="14"/>
      <c r="W105" s="14"/>
      <c r="X105" s="15" t="s">
        <v>147</v>
      </c>
    </row>
    <row r="106" spans="1:24" ht="15.75" x14ac:dyDescent="0.25">
      <c r="A106" s="9" t="s">
        <v>148</v>
      </c>
      <c r="B106" s="10" t="s">
        <v>39</v>
      </c>
      <c r="C106" s="10" t="s">
        <v>11</v>
      </c>
      <c r="D106" s="10" t="s">
        <v>8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 t="s">
        <v>8</v>
      </c>
      <c r="T106" s="9" t="s">
        <v>148</v>
      </c>
      <c r="U106" s="11">
        <v>-13375</v>
      </c>
      <c r="V106" s="11"/>
      <c r="W106" s="11"/>
      <c r="X106" s="9" t="s">
        <v>148</v>
      </c>
    </row>
    <row r="107" spans="1:24" ht="15.75" x14ac:dyDescent="0.25">
      <c r="A107" s="12" t="s">
        <v>149</v>
      </c>
      <c r="B107" s="13" t="s">
        <v>39</v>
      </c>
      <c r="C107" s="13" t="s">
        <v>10</v>
      </c>
      <c r="D107" s="13" t="s">
        <v>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 t="s">
        <v>8</v>
      </c>
      <c r="T107" s="12" t="s">
        <v>149</v>
      </c>
      <c r="U107" s="14">
        <v>-3481.4</v>
      </c>
      <c r="V107" s="14"/>
      <c r="W107" s="14"/>
      <c r="X107" s="12" t="s">
        <v>149</v>
      </c>
    </row>
    <row r="108" spans="1:24" ht="31.5" x14ac:dyDescent="0.25">
      <c r="A108" s="12" t="s">
        <v>150</v>
      </c>
      <c r="B108" s="13" t="s">
        <v>39</v>
      </c>
      <c r="C108" s="13" t="s">
        <v>10</v>
      </c>
      <c r="D108" s="13" t="s">
        <v>151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 t="s">
        <v>8</v>
      </c>
      <c r="T108" s="12" t="s">
        <v>150</v>
      </c>
      <c r="U108" s="14">
        <v>-527.79999999999995</v>
      </c>
      <c r="V108" s="14"/>
      <c r="W108" s="14"/>
      <c r="X108" s="12" t="s">
        <v>150</v>
      </c>
    </row>
    <row r="109" spans="1:24" ht="78.75" x14ac:dyDescent="0.25">
      <c r="A109" s="12" t="s">
        <v>152</v>
      </c>
      <c r="B109" s="13" t="s">
        <v>39</v>
      </c>
      <c r="C109" s="13" t="s">
        <v>10</v>
      </c>
      <c r="D109" s="13" t="s">
        <v>151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 t="s">
        <v>95</v>
      </c>
      <c r="T109" s="12" t="s">
        <v>152</v>
      </c>
      <c r="U109" s="14">
        <v>-527.79999999999995</v>
      </c>
      <c r="V109" s="14"/>
      <c r="W109" s="14"/>
      <c r="X109" s="12" t="s">
        <v>152</v>
      </c>
    </row>
    <row r="110" spans="1:24" ht="63" x14ac:dyDescent="0.25">
      <c r="A110" s="12" t="s">
        <v>153</v>
      </c>
      <c r="B110" s="13" t="s">
        <v>39</v>
      </c>
      <c r="C110" s="13" t="s">
        <v>10</v>
      </c>
      <c r="D110" s="13" t="s">
        <v>154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 t="s">
        <v>8</v>
      </c>
      <c r="T110" s="12" t="s">
        <v>153</v>
      </c>
      <c r="U110" s="14">
        <v>-12.8</v>
      </c>
      <c r="V110" s="14"/>
      <c r="W110" s="14"/>
      <c r="X110" s="12" t="s">
        <v>153</v>
      </c>
    </row>
    <row r="111" spans="1:24" ht="94.5" x14ac:dyDescent="0.25">
      <c r="A111" s="12" t="s">
        <v>155</v>
      </c>
      <c r="B111" s="13" t="s">
        <v>39</v>
      </c>
      <c r="C111" s="13" t="s">
        <v>10</v>
      </c>
      <c r="D111" s="13" t="s">
        <v>154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 t="s">
        <v>40</v>
      </c>
      <c r="T111" s="12" t="s">
        <v>155</v>
      </c>
      <c r="U111" s="14">
        <v>-12.8</v>
      </c>
      <c r="V111" s="14"/>
      <c r="W111" s="14"/>
      <c r="X111" s="12" t="s">
        <v>155</v>
      </c>
    </row>
    <row r="112" spans="1:24" ht="31.5" x14ac:dyDescent="0.25">
      <c r="A112" s="12" t="s">
        <v>156</v>
      </c>
      <c r="B112" s="13" t="s">
        <v>39</v>
      </c>
      <c r="C112" s="13" t="s">
        <v>10</v>
      </c>
      <c r="D112" s="13" t="s">
        <v>157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 t="s">
        <v>8</v>
      </c>
      <c r="T112" s="12" t="s">
        <v>156</v>
      </c>
      <c r="U112" s="14">
        <v>-2940.8</v>
      </c>
      <c r="V112" s="14"/>
      <c r="W112" s="14"/>
      <c r="X112" s="12" t="s">
        <v>156</v>
      </c>
    </row>
    <row r="113" spans="1:24" ht="126" x14ac:dyDescent="0.25">
      <c r="A113" s="15" t="s">
        <v>158</v>
      </c>
      <c r="B113" s="13" t="s">
        <v>39</v>
      </c>
      <c r="C113" s="13" t="s">
        <v>10</v>
      </c>
      <c r="D113" s="13" t="s">
        <v>157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 t="s">
        <v>17</v>
      </c>
      <c r="T113" s="15" t="s">
        <v>158</v>
      </c>
      <c r="U113" s="14">
        <v>-796.3</v>
      </c>
      <c r="V113" s="14"/>
      <c r="W113" s="14"/>
      <c r="X113" s="15" t="s">
        <v>158</v>
      </c>
    </row>
    <row r="114" spans="1:24" ht="78.75" x14ac:dyDescent="0.25">
      <c r="A114" s="12" t="s">
        <v>159</v>
      </c>
      <c r="B114" s="13" t="s">
        <v>39</v>
      </c>
      <c r="C114" s="13" t="s">
        <v>10</v>
      </c>
      <c r="D114" s="13" t="s">
        <v>157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 t="s">
        <v>19</v>
      </c>
      <c r="T114" s="12" t="s">
        <v>159</v>
      </c>
      <c r="U114" s="14">
        <v>-2144.5</v>
      </c>
      <c r="V114" s="14"/>
      <c r="W114" s="14"/>
      <c r="X114" s="12" t="s">
        <v>159</v>
      </c>
    </row>
    <row r="115" spans="1:24" ht="31.5" x14ac:dyDescent="0.25">
      <c r="A115" s="12" t="s">
        <v>160</v>
      </c>
      <c r="B115" s="13" t="s">
        <v>39</v>
      </c>
      <c r="C115" s="13" t="s">
        <v>21</v>
      </c>
      <c r="D115" s="13" t="s">
        <v>8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 t="s">
        <v>8</v>
      </c>
      <c r="T115" s="12" t="s">
        <v>160</v>
      </c>
      <c r="U115" s="14">
        <v>-9893.6</v>
      </c>
      <c r="V115" s="14"/>
      <c r="W115" s="14"/>
      <c r="X115" s="12" t="s">
        <v>160</v>
      </c>
    </row>
    <row r="116" spans="1:24" ht="63" x14ac:dyDescent="0.25">
      <c r="A116" s="12" t="s">
        <v>161</v>
      </c>
      <c r="B116" s="13" t="s">
        <v>39</v>
      </c>
      <c r="C116" s="13" t="s">
        <v>21</v>
      </c>
      <c r="D116" s="13" t="s">
        <v>162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 t="s">
        <v>8</v>
      </c>
      <c r="T116" s="12" t="s">
        <v>161</v>
      </c>
      <c r="U116" s="14">
        <v>-10000</v>
      </c>
      <c r="V116" s="14"/>
      <c r="W116" s="14"/>
      <c r="X116" s="12" t="s">
        <v>161</v>
      </c>
    </row>
    <row r="117" spans="1:24" ht="94.5" x14ac:dyDescent="0.25">
      <c r="A117" s="12" t="s">
        <v>163</v>
      </c>
      <c r="B117" s="13" t="s">
        <v>39</v>
      </c>
      <c r="C117" s="13" t="s">
        <v>21</v>
      </c>
      <c r="D117" s="13" t="s">
        <v>162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 t="s">
        <v>49</v>
      </c>
      <c r="T117" s="12" t="s">
        <v>163</v>
      </c>
      <c r="U117" s="14">
        <v>-10000</v>
      </c>
      <c r="V117" s="14"/>
      <c r="W117" s="14"/>
      <c r="X117" s="12" t="s">
        <v>163</v>
      </c>
    </row>
    <row r="118" spans="1:24" ht="31.5" x14ac:dyDescent="0.25">
      <c r="A118" s="12" t="s">
        <v>164</v>
      </c>
      <c r="B118" s="13" t="s">
        <v>39</v>
      </c>
      <c r="C118" s="13" t="s">
        <v>21</v>
      </c>
      <c r="D118" s="13" t="s">
        <v>165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 t="s">
        <v>8</v>
      </c>
      <c r="T118" s="12" t="s">
        <v>164</v>
      </c>
      <c r="U118" s="14">
        <v>180.8</v>
      </c>
      <c r="V118" s="14"/>
      <c r="W118" s="14"/>
      <c r="X118" s="12" t="s">
        <v>164</v>
      </c>
    </row>
    <row r="119" spans="1:24" ht="126" x14ac:dyDescent="0.25">
      <c r="A119" s="12" t="s">
        <v>166</v>
      </c>
      <c r="B119" s="13" t="s">
        <v>39</v>
      </c>
      <c r="C119" s="13" t="s">
        <v>21</v>
      </c>
      <c r="D119" s="13" t="s">
        <v>165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 t="s">
        <v>17</v>
      </c>
      <c r="T119" s="12" t="s">
        <v>166</v>
      </c>
      <c r="U119" s="14">
        <v>180.8</v>
      </c>
      <c r="V119" s="14"/>
      <c r="W119" s="14"/>
      <c r="X119" s="12" t="s">
        <v>166</v>
      </c>
    </row>
    <row r="120" spans="1:24" ht="31.5" x14ac:dyDescent="0.25">
      <c r="A120" s="12" t="s">
        <v>167</v>
      </c>
      <c r="B120" s="13" t="s">
        <v>39</v>
      </c>
      <c r="C120" s="13" t="s">
        <v>21</v>
      </c>
      <c r="D120" s="13" t="s">
        <v>168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 t="s">
        <v>8</v>
      </c>
      <c r="T120" s="12" t="s">
        <v>167</v>
      </c>
      <c r="U120" s="14">
        <v>-74.400000000000006</v>
      </c>
      <c r="V120" s="14"/>
      <c r="W120" s="14"/>
      <c r="X120" s="12" t="s">
        <v>167</v>
      </c>
    </row>
    <row r="121" spans="1:24" ht="63" x14ac:dyDescent="0.25">
      <c r="A121" s="12" t="s">
        <v>169</v>
      </c>
      <c r="B121" s="13" t="s">
        <v>39</v>
      </c>
      <c r="C121" s="13" t="s">
        <v>21</v>
      </c>
      <c r="D121" s="13" t="s">
        <v>168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 t="s">
        <v>19</v>
      </c>
      <c r="T121" s="12" t="s">
        <v>169</v>
      </c>
      <c r="U121" s="14">
        <v>-74.400000000000006</v>
      </c>
      <c r="V121" s="14"/>
      <c r="W121" s="14"/>
      <c r="X121" s="12" t="s">
        <v>169</v>
      </c>
    </row>
    <row r="122" spans="1:24" ht="15.75" x14ac:dyDescent="0.25">
      <c r="A122" s="9" t="s">
        <v>170</v>
      </c>
      <c r="B122" s="10" t="s">
        <v>171</v>
      </c>
      <c r="C122" s="10" t="s">
        <v>11</v>
      </c>
      <c r="D122" s="10" t="s">
        <v>8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8</v>
      </c>
      <c r="T122" s="9" t="s">
        <v>170</v>
      </c>
      <c r="U122" s="11">
        <v>-645.9</v>
      </c>
      <c r="V122" s="11"/>
      <c r="W122" s="11"/>
      <c r="X122" s="9" t="s">
        <v>170</v>
      </c>
    </row>
    <row r="123" spans="1:24" ht="173.25" x14ac:dyDescent="0.25">
      <c r="A123" s="15" t="s">
        <v>172</v>
      </c>
      <c r="B123" s="13" t="s">
        <v>171</v>
      </c>
      <c r="C123" s="13" t="s">
        <v>13</v>
      </c>
      <c r="D123" s="13" t="s">
        <v>173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 t="s">
        <v>19</v>
      </c>
      <c r="T123" s="15" t="s">
        <v>172</v>
      </c>
      <c r="U123" s="14">
        <v>2.1</v>
      </c>
      <c r="V123" s="14"/>
      <c r="W123" s="14"/>
      <c r="X123" s="15" t="s">
        <v>172</v>
      </c>
    </row>
    <row r="124" spans="1:24" ht="157.5" x14ac:dyDescent="0.25">
      <c r="A124" s="15" t="s">
        <v>174</v>
      </c>
      <c r="B124" s="13" t="s">
        <v>171</v>
      </c>
      <c r="C124" s="13" t="s">
        <v>13</v>
      </c>
      <c r="D124" s="13" t="s">
        <v>173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 t="s">
        <v>40</v>
      </c>
      <c r="T124" s="15" t="s">
        <v>174</v>
      </c>
      <c r="U124" s="14">
        <v>-2.1</v>
      </c>
      <c r="V124" s="14"/>
      <c r="W124" s="14"/>
      <c r="X124" s="15" t="s">
        <v>174</v>
      </c>
    </row>
    <row r="125" spans="1:24" ht="15.75" x14ac:dyDescent="0.25">
      <c r="A125" s="12" t="s">
        <v>175</v>
      </c>
      <c r="B125" s="13" t="s">
        <v>171</v>
      </c>
      <c r="C125" s="13" t="s">
        <v>21</v>
      </c>
      <c r="D125" s="13" t="s">
        <v>8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 t="s">
        <v>8</v>
      </c>
      <c r="T125" s="12" t="s">
        <v>175</v>
      </c>
      <c r="U125" s="14">
        <v>-645.9</v>
      </c>
      <c r="V125" s="14"/>
      <c r="W125" s="14"/>
      <c r="X125" s="12" t="s">
        <v>175</v>
      </c>
    </row>
    <row r="126" spans="1:24" ht="110.25" x14ac:dyDescent="0.25">
      <c r="A126" s="12" t="s">
        <v>176</v>
      </c>
      <c r="B126" s="13" t="s">
        <v>171</v>
      </c>
      <c r="C126" s="13" t="s">
        <v>21</v>
      </c>
      <c r="D126" s="13" t="s">
        <v>177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 t="s">
        <v>19</v>
      </c>
      <c r="T126" s="12" t="s">
        <v>176</v>
      </c>
      <c r="U126" s="14">
        <v>-476.6</v>
      </c>
      <c r="V126" s="14"/>
      <c r="W126" s="14"/>
      <c r="X126" s="12" t="s">
        <v>176</v>
      </c>
    </row>
    <row r="127" spans="1:24" ht="94.5" x14ac:dyDescent="0.25">
      <c r="A127" s="12" t="s">
        <v>178</v>
      </c>
      <c r="B127" s="13" t="s">
        <v>171</v>
      </c>
      <c r="C127" s="13" t="s">
        <v>21</v>
      </c>
      <c r="D127" s="13" t="s">
        <v>177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 t="s">
        <v>40</v>
      </c>
      <c r="T127" s="12" t="s">
        <v>178</v>
      </c>
      <c r="U127" s="14">
        <v>476.6</v>
      </c>
      <c r="V127" s="14"/>
      <c r="W127" s="14"/>
      <c r="X127" s="12" t="s">
        <v>178</v>
      </c>
    </row>
    <row r="128" spans="1:24" ht="110.25" x14ac:dyDescent="0.25">
      <c r="A128" s="12" t="s">
        <v>179</v>
      </c>
      <c r="B128" s="13" t="s">
        <v>171</v>
      </c>
      <c r="C128" s="13" t="s">
        <v>21</v>
      </c>
      <c r="D128" s="13" t="s">
        <v>180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 t="s">
        <v>19</v>
      </c>
      <c r="T128" s="12" t="s">
        <v>179</v>
      </c>
      <c r="U128" s="14">
        <v>168.5</v>
      </c>
      <c r="V128" s="14"/>
      <c r="W128" s="14"/>
      <c r="X128" s="12" t="s">
        <v>179</v>
      </c>
    </row>
    <row r="129" spans="1:24" ht="94.5" x14ac:dyDescent="0.25">
      <c r="A129" s="12" t="s">
        <v>181</v>
      </c>
      <c r="B129" s="13" t="s">
        <v>171</v>
      </c>
      <c r="C129" s="13" t="s">
        <v>21</v>
      </c>
      <c r="D129" s="13" t="s">
        <v>180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 t="s">
        <v>40</v>
      </c>
      <c r="T129" s="12" t="s">
        <v>181</v>
      </c>
      <c r="U129" s="14">
        <v>-168.5</v>
      </c>
      <c r="V129" s="14"/>
      <c r="W129" s="14"/>
      <c r="X129" s="12" t="s">
        <v>181</v>
      </c>
    </row>
    <row r="130" spans="1:24" ht="31.5" x14ac:dyDescent="0.25">
      <c r="A130" s="12" t="s">
        <v>182</v>
      </c>
      <c r="B130" s="13" t="s">
        <v>171</v>
      </c>
      <c r="C130" s="13" t="s">
        <v>21</v>
      </c>
      <c r="D130" s="13" t="s">
        <v>183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 t="s">
        <v>8</v>
      </c>
      <c r="T130" s="12" t="s">
        <v>182</v>
      </c>
      <c r="U130" s="14">
        <v>-645.9</v>
      </c>
      <c r="V130" s="14"/>
      <c r="W130" s="14"/>
      <c r="X130" s="12" t="s">
        <v>182</v>
      </c>
    </row>
    <row r="131" spans="1:24" ht="47.25" x14ac:dyDescent="0.25">
      <c r="A131" s="12" t="s">
        <v>184</v>
      </c>
      <c r="B131" s="13" t="s">
        <v>171</v>
      </c>
      <c r="C131" s="13" t="s">
        <v>21</v>
      </c>
      <c r="D131" s="13" t="s">
        <v>183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 t="s">
        <v>40</v>
      </c>
      <c r="T131" s="12" t="s">
        <v>184</v>
      </c>
      <c r="U131" s="14">
        <v>-645.9</v>
      </c>
      <c r="V131" s="14"/>
      <c r="W131" s="14"/>
      <c r="X131" s="12" t="s">
        <v>184</v>
      </c>
    </row>
    <row r="132" spans="1:24" ht="15.75" x14ac:dyDescent="0.25">
      <c r="A132" s="9" t="s">
        <v>185</v>
      </c>
      <c r="B132" s="10" t="s">
        <v>186</v>
      </c>
      <c r="C132" s="10" t="s">
        <v>11</v>
      </c>
      <c r="D132" s="10" t="s">
        <v>8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8</v>
      </c>
      <c r="T132" s="9" t="s">
        <v>185</v>
      </c>
      <c r="U132" s="11">
        <v>6566.8</v>
      </c>
      <c r="V132" s="11"/>
      <c r="W132" s="11"/>
      <c r="X132" s="9" t="s">
        <v>185</v>
      </c>
    </row>
    <row r="133" spans="1:24" ht="15.75" x14ac:dyDescent="0.25">
      <c r="A133" s="12" t="s">
        <v>187</v>
      </c>
      <c r="B133" s="13" t="s">
        <v>186</v>
      </c>
      <c r="C133" s="13" t="s">
        <v>88</v>
      </c>
      <c r="D133" s="13" t="s">
        <v>8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 t="s">
        <v>8</v>
      </c>
      <c r="T133" s="12" t="s">
        <v>187</v>
      </c>
      <c r="U133" s="14">
        <v>-76.3</v>
      </c>
      <c r="V133" s="14"/>
      <c r="W133" s="14"/>
      <c r="X133" s="12" t="s">
        <v>187</v>
      </c>
    </row>
    <row r="134" spans="1:24" ht="63" x14ac:dyDescent="0.25">
      <c r="A134" s="12" t="s">
        <v>188</v>
      </c>
      <c r="B134" s="13" t="s">
        <v>186</v>
      </c>
      <c r="C134" s="13" t="s">
        <v>88</v>
      </c>
      <c r="D134" s="13" t="s">
        <v>189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 t="s">
        <v>8</v>
      </c>
      <c r="T134" s="12" t="s">
        <v>188</v>
      </c>
      <c r="U134" s="14">
        <v>-114</v>
      </c>
      <c r="V134" s="14"/>
      <c r="W134" s="14"/>
      <c r="X134" s="12" t="s">
        <v>188</v>
      </c>
    </row>
    <row r="135" spans="1:24" ht="94.5" x14ac:dyDescent="0.25">
      <c r="A135" s="12" t="s">
        <v>190</v>
      </c>
      <c r="B135" s="13" t="s">
        <v>186</v>
      </c>
      <c r="C135" s="13" t="s">
        <v>88</v>
      </c>
      <c r="D135" s="13" t="s">
        <v>189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 t="s">
        <v>19</v>
      </c>
      <c r="T135" s="12" t="s">
        <v>190</v>
      </c>
      <c r="U135" s="14">
        <v>-114</v>
      </c>
      <c r="V135" s="14"/>
      <c r="W135" s="14"/>
      <c r="X135" s="12" t="s">
        <v>190</v>
      </c>
    </row>
    <row r="136" spans="1:24" ht="31.5" x14ac:dyDescent="0.25">
      <c r="A136" s="12" t="s">
        <v>119</v>
      </c>
      <c r="B136" s="13" t="s">
        <v>186</v>
      </c>
      <c r="C136" s="13" t="s">
        <v>88</v>
      </c>
      <c r="D136" s="13" t="s">
        <v>191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 t="s">
        <v>8</v>
      </c>
      <c r="T136" s="12" t="s">
        <v>119</v>
      </c>
      <c r="U136" s="14">
        <v>37.700000000000003</v>
      </c>
      <c r="V136" s="14"/>
      <c r="W136" s="14"/>
      <c r="X136" s="12" t="s">
        <v>119</v>
      </c>
    </row>
    <row r="137" spans="1:24" ht="126" x14ac:dyDescent="0.25">
      <c r="A137" s="12" t="s">
        <v>121</v>
      </c>
      <c r="B137" s="13" t="s">
        <v>186</v>
      </c>
      <c r="C137" s="13" t="s">
        <v>88</v>
      </c>
      <c r="D137" s="13" t="s">
        <v>191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 t="s">
        <v>17</v>
      </c>
      <c r="T137" s="12" t="s">
        <v>121</v>
      </c>
      <c r="U137" s="14">
        <v>-15.3</v>
      </c>
      <c r="V137" s="14"/>
      <c r="W137" s="14"/>
      <c r="X137" s="12" t="s">
        <v>121</v>
      </c>
    </row>
    <row r="138" spans="1:24" ht="63" x14ac:dyDescent="0.25">
      <c r="A138" s="12" t="s">
        <v>192</v>
      </c>
      <c r="B138" s="13" t="s">
        <v>186</v>
      </c>
      <c r="C138" s="13" t="s">
        <v>88</v>
      </c>
      <c r="D138" s="13" t="s">
        <v>191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 t="s">
        <v>19</v>
      </c>
      <c r="T138" s="12" t="s">
        <v>192</v>
      </c>
      <c r="U138" s="14">
        <v>53</v>
      </c>
      <c r="V138" s="14"/>
      <c r="W138" s="14"/>
      <c r="X138" s="12" t="s">
        <v>192</v>
      </c>
    </row>
    <row r="139" spans="1:24" ht="31.5" x14ac:dyDescent="0.25">
      <c r="A139" s="12" t="s">
        <v>193</v>
      </c>
      <c r="B139" s="13" t="s">
        <v>186</v>
      </c>
      <c r="C139" s="13" t="s">
        <v>37</v>
      </c>
      <c r="D139" s="13" t="s">
        <v>8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 t="s">
        <v>8</v>
      </c>
      <c r="T139" s="12" t="s">
        <v>193</v>
      </c>
      <c r="U139" s="14">
        <v>6643.1</v>
      </c>
      <c r="V139" s="14"/>
      <c r="W139" s="14"/>
      <c r="X139" s="12" t="s">
        <v>193</v>
      </c>
    </row>
    <row r="140" spans="1:24" ht="31.5" x14ac:dyDescent="0.25">
      <c r="A140" s="12" t="s">
        <v>194</v>
      </c>
      <c r="B140" s="13" t="s">
        <v>186</v>
      </c>
      <c r="C140" s="13" t="s">
        <v>37</v>
      </c>
      <c r="D140" s="13" t="s">
        <v>195</v>
      </c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 t="s">
        <v>8</v>
      </c>
      <c r="T140" s="12" t="s">
        <v>194</v>
      </c>
      <c r="U140" s="14">
        <v>10129.6</v>
      </c>
      <c r="V140" s="14"/>
      <c r="W140" s="14"/>
      <c r="X140" s="12" t="s">
        <v>194</v>
      </c>
    </row>
    <row r="141" spans="1:24" ht="78.75" x14ac:dyDescent="0.25">
      <c r="A141" s="12" t="s">
        <v>196</v>
      </c>
      <c r="B141" s="13" t="s">
        <v>186</v>
      </c>
      <c r="C141" s="13" t="s">
        <v>37</v>
      </c>
      <c r="D141" s="13" t="s">
        <v>195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 t="s">
        <v>49</v>
      </c>
      <c r="T141" s="12" t="s">
        <v>196</v>
      </c>
      <c r="U141" s="14">
        <v>10129.6</v>
      </c>
      <c r="V141" s="14"/>
      <c r="W141" s="14"/>
      <c r="X141" s="12" t="s">
        <v>196</v>
      </c>
    </row>
    <row r="142" spans="1:24" ht="31.5" x14ac:dyDescent="0.25">
      <c r="A142" s="12" t="s">
        <v>197</v>
      </c>
      <c r="B142" s="13" t="s">
        <v>186</v>
      </c>
      <c r="C142" s="13" t="s">
        <v>37</v>
      </c>
      <c r="D142" s="13" t="s">
        <v>198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 t="s">
        <v>8</v>
      </c>
      <c r="T142" s="12" t="s">
        <v>197</v>
      </c>
      <c r="U142" s="14">
        <v>-3486.5</v>
      </c>
      <c r="V142" s="14"/>
      <c r="W142" s="14"/>
      <c r="X142" s="12" t="s">
        <v>197</v>
      </c>
    </row>
    <row r="143" spans="1:24" ht="63" x14ac:dyDescent="0.25">
      <c r="A143" s="12" t="s">
        <v>199</v>
      </c>
      <c r="B143" s="13" t="s">
        <v>186</v>
      </c>
      <c r="C143" s="13" t="s">
        <v>37</v>
      </c>
      <c r="D143" s="13" t="s">
        <v>198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 t="s">
        <v>19</v>
      </c>
      <c r="T143" s="12" t="s">
        <v>199</v>
      </c>
      <c r="U143" s="14">
        <v>-3486.5</v>
      </c>
      <c r="V143" s="14"/>
      <c r="W143" s="14"/>
      <c r="X143" s="12" t="s">
        <v>199</v>
      </c>
    </row>
    <row r="144" spans="1:24" ht="63" x14ac:dyDescent="0.25">
      <c r="A144" s="9" t="s">
        <v>200</v>
      </c>
      <c r="B144" s="10" t="s">
        <v>201</v>
      </c>
      <c r="C144" s="10" t="s">
        <v>11</v>
      </c>
      <c r="D144" s="10" t="s">
        <v>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 t="s">
        <v>8</v>
      </c>
      <c r="T144" s="9" t="s">
        <v>200</v>
      </c>
      <c r="U144" s="11">
        <v>2990.2</v>
      </c>
      <c r="V144" s="11"/>
      <c r="W144" s="11"/>
      <c r="X144" s="9" t="s">
        <v>200</v>
      </c>
    </row>
    <row r="145" spans="1:24" ht="47.25" x14ac:dyDescent="0.25">
      <c r="A145" s="12" t="s">
        <v>202</v>
      </c>
      <c r="B145" s="13" t="s">
        <v>201</v>
      </c>
      <c r="C145" s="13" t="s">
        <v>10</v>
      </c>
      <c r="D145" s="13" t="s">
        <v>8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 t="s">
        <v>8</v>
      </c>
      <c r="T145" s="12" t="s">
        <v>202</v>
      </c>
      <c r="U145" s="14">
        <v>2990.2</v>
      </c>
      <c r="V145" s="14"/>
      <c r="W145" s="14"/>
      <c r="X145" s="12" t="s">
        <v>202</v>
      </c>
    </row>
    <row r="146" spans="1:24" ht="47.25" x14ac:dyDescent="0.25">
      <c r="A146" s="12" t="s">
        <v>203</v>
      </c>
      <c r="B146" s="13" t="s">
        <v>201</v>
      </c>
      <c r="C146" s="13" t="s">
        <v>10</v>
      </c>
      <c r="D146" s="13" t="s">
        <v>204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 t="s">
        <v>8</v>
      </c>
      <c r="T146" s="12" t="s">
        <v>203</v>
      </c>
      <c r="U146" s="14">
        <v>2990.2</v>
      </c>
      <c r="V146" s="14"/>
      <c r="W146" s="14"/>
      <c r="X146" s="12" t="s">
        <v>203</v>
      </c>
    </row>
    <row r="147" spans="1:24" ht="63" x14ac:dyDescent="0.25">
      <c r="A147" s="12" t="s">
        <v>205</v>
      </c>
      <c r="B147" s="13" t="s">
        <v>201</v>
      </c>
      <c r="C147" s="13" t="s">
        <v>10</v>
      </c>
      <c r="D147" s="13" t="s">
        <v>204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 t="s">
        <v>206</v>
      </c>
      <c r="T147" s="12" t="s">
        <v>205</v>
      </c>
      <c r="U147" s="14">
        <v>2990.2</v>
      </c>
      <c r="V147" s="14"/>
      <c r="W147" s="14"/>
      <c r="X147" s="12" t="s">
        <v>205</v>
      </c>
    </row>
  </sheetData>
  <mergeCells count="15">
    <mergeCell ref="X7:X8"/>
    <mergeCell ref="S7:S8"/>
    <mergeCell ref="B7:B8"/>
    <mergeCell ref="C7:C8"/>
    <mergeCell ref="D7:R8"/>
    <mergeCell ref="T1:Z1"/>
    <mergeCell ref="T2:Z2"/>
    <mergeCell ref="T3:Z3"/>
    <mergeCell ref="T4:Z4"/>
    <mergeCell ref="B5:Z5"/>
    <mergeCell ref="V7:V8"/>
    <mergeCell ref="W7:W8"/>
    <mergeCell ref="A7:A8"/>
    <mergeCell ref="T7:T8"/>
    <mergeCell ref="U7:U8"/>
  </mergeCells>
  <pageMargins left="1.1811023622047245" right="0.59055118110236227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Этлина Наталья Николаевна</cp:lastModifiedBy>
  <cp:lastPrinted>2016-09-15T12:46:35Z</cp:lastPrinted>
  <dcterms:created xsi:type="dcterms:W3CDTF">2013-05-31T10:21:32Z</dcterms:created>
  <dcterms:modified xsi:type="dcterms:W3CDTF">2016-09-15T12:46:37Z</dcterms:modified>
</cp:coreProperties>
</file>